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ml.chartshapes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drawings/drawing9.xml" ContentType="application/vnd.openxmlformats-officedocument.drawing+xml"/>
  <Override PartName="/xl/charts/chart7.xml" ContentType="application/vnd.openxmlformats-officedocument.drawingml.chart+xml"/>
  <Default Extension="png" ContentType="image/png"/>
  <Default Extension="bin" ContentType="application/vnd.openxmlformats-officedocument.spreadsheetml.printerSettings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52" activeTab="1"/>
  </bookViews>
  <sheets>
    <sheet name="25 rt" sheetId="8" r:id="rId1"/>
    <sheet name="25 log t" sheetId="9" r:id="rId2"/>
    <sheet name="50 rt" sheetId="10" r:id="rId3"/>
    <sheet name="50 log t" sheetId="11" r:id="rId4"/>
    <sheet name="100 rt" sheetId="12" r:id="rId5"/>
    <sheet name="100 log t" sheetId="13" r:id="rId6"/>
    <sheet name="200 rt" sheetId="14" r:id="rId7"/>
    <sheet name="200 log t" sheetId="19" r:id="rId8"/>
    <sheet name="400 rt" sheetId="15" r:id="rId9"/>
    <sheet name="400 log t" sheetId="16" r:id="rId10"/>
    <sheet name="800 rt" sheetId="17" r:id="rId11"/>
    <sheet name="800 log t" sheetId="18" r:id="rId12"/>
    <sheet name="25 kPa" sheetId="1" r:id="rId13"/>
    <sheet name="50 kPa" sheetId="2" r:id="rId14"/>
    <sheet name="100 kPa" sheetId="3" r:id="rId15"/>
    <sheet name="200 kPa" sheetId="4" r:id="rId16"/>
    <sheet name="400 kPa" sheetId="5" r:id="rId17"/>
    <sheet name="800 kPa" sheetId="6" r:id="rId18"/>
  </sheets>
  <calcPr calcId="124519"/>
</workbook>
</file>

<file path=xl/calcChain.xml><?xml version="1.0" encoding="utf-8"?>
<calcChain xmlns="http://schemas.openxmlformats.org/spreadsheetml/2006/main">
  <c r="D18" i="6"/>
  <c r="D20" i="1"/>
  <c r="D19"/>
  <c r="D17" i="6" l="1"/>
  <c r="D16"/>
  <c r="D15"/>
  <c r="D14"/>
  <c r="D13"/>
  <c r="D12"/>
  <c r="D11"/>
  <c r="D10"/>
  <c r="D9"/>
  <c r="D8"/>
  <c r="D7"/>
  <c r="D6"/>
  <c r="D5"/>
  <c r="D4"/>
  <c r="D3"/>
  <c r="D17" i="5"/>
  <c r="D16"/>
  <c r="D15"/>
  <c r="D14"/>
  <c r="D13"/>
  <c r="D12"/>
  <c r="D11"/>
  <c r="D10"/>
  <c r="D9"/>
  <c r="D8"/>
  <c r="D7"/>
  <c r="D6"/>
  <c r="D5"/>
  <c r="D4"/>
  <c r="D3"/>
  <c r="D17" i="4"/>
  <c r="D16"/>
  <c r="D15"/>
  <c r="D14"/>
  <c r="D13"/>
  <c r="D12"/>
  <c r="D11"/>
  <c r="D10"/>
  <c r="D9"/>
  <c r="D8"/>
  <c r="D7"/>
  <c r="D6"/>
  <c r="D5"/>
  <c r="D4"/>
  <c r="D3"/>
  <c r="D17" i="3"/>
  <c r="D16"/>
  <c r="D15"/>
  <c r="D14"/>
  <c r="D13"/>
  <c r="D12"/>
  <c r="D11"/>
  <c r="D10"/>
  <c r="D9"/>
  <c r="D8"/>
  <c r="D7"/>
  <c r="D6"/>
  <c r="D5"/>
  <c r="D4"/>
  <c r="D3"/>
  <c r="E17" i="2"/>
  <c r="E16"/>
  <c r="E15"/>
  <c r="E14"/>
  <c r="E13"/>
  <c r="E12"/>
  <c r="E11"/>
  <c r="E10"/>
  <c r="E9"/>
  <c r="E8"/>
  <c r="E7"/>
  <c r="E6"/>
  <c r="E5"/>
  <c r="E4"/>
  <c r="D17"/>
  <c r="D16"/>
  <c r="D15"/>
  <c r="D14"/>
  <c r="D13"/>
  <c r="D12"/>
  <c r="D11"/>
  <c r="D10"/>
  <c r="D9"/>
  <c r="D8"/>
  <c r="D7"/>
  <c r="D6"/>
  <c r="D5"/>
  <c r="D4"/>
  <c r="D3"/>
  <c r="D18" i="1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<sst xmlns="http://schemas.openxmlformats.org/spreadsheetml/2006/main" count="19" uniqueCount="4">
  <si>
    <t>Dial reading</t>
  </si>
  <si>
    <t>Time (min)</t>
  </si>
  <si>
    <t>√Time (√min)</t>
  </si>
  <si>
    <t>log(time)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</si>
</sst>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10" Type="http://schemas.openxmlformats.org/officeDocument/2006/relationships/chartsheet" Target="chartsheets/sheet10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layout>
        <c:manualLayout>
          <c:xMode val="edge"/>
          <c:yMode val="edge"/>
          <c:x val="0.40336753788151408"/>
          <c:y val="6.1683825355679858E-2"/>
        </c:manualLayout>
      </c:layout>
    </c:title>
    <c:plotArea>
      <c:layout>
        <c:manualLayout>
          <c:layoutTarget val="inner"/>
          <c:xMode val="edge"/>
          <c:yMode val="edge"/>
          <c:x val="0.14428630363036357"/>
          <c:y val="0.19018230305106421"/>
          <c:w val="0.79882414698162729"/>
          <c:h val="0.6424273083139237"/>
        </c:manualLayout>
      </c:layout>
      <c:scatterChart>
        <c:scatterStyle val="lineMarker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trendline>
            <c:trendlineType val="log"/>
          </c:trendline>
          <c:trendline>
            <c:trendlineType val="power"/>
          </c:trendline>
          <c:trendline>
            <c:trendlineType val="power"/>
          </c:trendline>
          <c:xVal>
            <c:numRef>
              <c:f>'25 kPa'!$D$4:$D$20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37.841775856849004</c:v>
                </c:pt>
                <c:pt idx="15">
                  <c:v>53.065996645686397</c:v>
                </c:pt>
                <c:pt idx="16">
                  <c:v>65.703881163900817</c:v>
                </c:pt>
              </c:numCache>
            </c:numRef>
          </c:xVal>
          <c:yVal>
            <c:numRef>
              <c:f>'25 kPa'!$C$4:$C$20</c:f>
              <c:numCache>
                <c:formatCode>General</c:formatCode>
                <c:ptCount val="17"/>
                <c:pt idx="0">
                  <c:v>740</c:v>
                </c:pt>
                <c:pt idx="1">
                  <c:v>768</c:v>
                </c:pt>
                <c:pt idx="2">
                  <c:v>777</c:v>
                </c:pt>
                <c:pt idx="3">
                  <c:v>779</c:v>
                </c:pt>
                <c:pt idx="4">
                  <c:v>795</c:v>
                </c:pt>
                <c:pt idx="5">
                  <c:v>802</c:v>
                </c:pt>
                <c:pt idx="6">
                  <c:v>805</c:v>
                </c:pt>
                <c:pt idx="7">
                  <c:v>812</c:v>
                </c:pt>
                <c:pt idx="8">
                  <c:v>818</c:v>
                </c:pt>
                <c:pt idx="9">
                  <c:v>824</c:v>
                </c:pt>
                <c:pt idx="10">
                  <c:v>831</c:v>
                </c:pt>
                <c:pt idx="11">
                  <c:v>839</c:v>
                </c:pt>
                <c:pt idx="12">
                  <c:v>842</c:v>
                </c:pt>
                <c:pt idx="13">
                  <c:v>849</c:v>
                </c:pt>
                <c:pt idx="14">
                  <c:v>859</c:v>
                </c:pt>
                <c:pt idx="15">
                  <c:v>863</c:v>
                </c:pt>
                <c:pt idx="16">
                  <c:v>868</c:v>
                </c:pt>
              </c:numCache>
            </c:numRef>
          </c:yVal>
        </c:ser>
        <c:axId val="85144320"/>
        <c:axId val="85146240"/>
      </c:scatterChart>
      <c:valAx>
        <c:axId val="851443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8925900862145035"/>
              <c:y val="0.89749324591443758"/>
            </c:manualLayout>
          </c:layout>
        </c:title>
        <c:numFmt formatCode="General" sourceLinked="1"/>
        <c:tickLblPos val="nextTo"/>
        <c:crossAx val="85146240"/>
        <c:crosses val="max"/>
        <c:crossBetween val="midCat"/>
      </c:valAx>
      <c:valAx>
        <c:axId val="85146240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6568874137966033E-2"/>
              <c:y val="0.45020800001017625"/>
            </c:manualLayout>
          </c:layout>
        </c:title>
        <c:numFmt formatCode="General" sourceLinked="1"/>
        <c:tickLblPos val="nextTo"/>
        <c:crossAx val="85144320"/>
        <c:crosses val="autoZero"/>
        <c:crossBetween val="midCat"/>
      </c:valAx>
    </c:plotArea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layout>
        <c:manualLayout>
          <c:xMode val="edge"/>
          <c:yMode val="edge"/>
          <c:x val="0.33224073930542763"/>
          <c:y val="5.0217826782310897E-2"/>
        </c:manualLayout>
      </c:layout>
    </c:title>
    <c:plotArea>
      <c:layout>
        <c:manualLayout>
          <c:layoutTarget val="inner"/>
          <c:xMode val="edge"/>
          <c:yMode val="edge"/>
          <c:x val="0.11962780547844172"/>
          <c:y val="0.15997555709688541"/>
          <c:w val="0.84056679288105662"/>
          <c:h val="0.72542710681701306"/>
        </c:manualLayout>
      </c:layout>
      <c:scatterChart>
        <c:scatterStyle val="lineMarker"/>
        <c:ser>
          <c:idx val="0"/>
          <c:order val="0"/>
          <c:tx>
            <c:v>25kPa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'25 kPa'!$B$5:$B$20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1432</c:v>
                </c:pt>
                <c:pt idx="14">
                  <c:v>2816</c:v>
                </c:pt>
                <c:pt idx="15">
                  <c:v>4317</c:v>
                </c:pt>
              </c:numCache>
            </c:numRef>
          </c:xVal>
          <c:yVal>
            <c:numRef>
              <c:f>'25 kPa'!$C$5:$C$20</c:f>
              <c:numCache>
                <c:formatCode>General</c:formatCode>
                <c:ptCount val="16"/>
                <c:pt idx="0">
                  <c:v>768</c:v>
                </c:pt>
                <c:pt idx="1">
                  <c:v>777</c:v>
                </c:pt>
                <c:pt idx="2">
                  <c:v>779</c:v>
                </c:pt>
                <c:pt idx="3">
                  <c:v>795</c:v>
                </c:pt>
                <c:pt idx="4">
                  <c:v>802</c:v>
                </c:pt>
                <c:pt idx="5">
                  <c:v>805</c:v>
                </c:pt>
                <c:pt idx="6">
                  <c:v>812</c:v>
                </c:pt>
                <c:pt idx="7">
                  <c:v>818</c:v>
                </c:pt>
                <c:pt idx="8">
                  <c:v>824</c:v>
                </c:pt>
                <c:pt idx="9">
                  <c:v>831</c:v>
                </c:pt>
                <c:pt idx="10">
                  <c:v>839</c:v>
                </c:pt>
                <c:pt idx="11">
                  <c:v>842</c:v>
                </c:pt>
                <c:pt idx="12">
                  <c:v>849</c:v>
                </c:pt>
                <c:pt idx="13">
                  <c:v>859</c:v>
                </c:pt>
                <c:pt idx="14">
                  <c:v>863</c:v>
                </c:pt>
                <c:pt idx="15">
                  <c:v>868</c:v>
                </c:pt>
              </c:numCache>
            </c:numRef>
          </c:yVal>
        </c:ser>
        <c:axId val="85658624"/>
        <c:axId val="85660800"/>
      </c:scatterChart>
      <c:valAx>
        <c:axId val="8565862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427120875754541"/>
              <c:y val="0.9423623242192396"/>
            </c:manualLayout>
          </c:layout>
        </c:title>
        <c:numFmt formatCode="General" sourceLinked="1"/>
        <c:tickLblPos val="nextTo"/>
        <c:crossAx val="85660800"/>
        <c:crosses val="max"/>
        <c:crossBetween val="midCat"/>
      </c:valAx>
      <c:valAx>
        <c:axId val="85660800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2672748192888942E-2"/>
              <c:y val="0.4385694763920554"/>
            </c:manualLayout>
          </c:layout>
        </c:title>
        <c:numFmt formatCode="General" sourceLinked="1"/>
        <c:tickLblPos val="low"/>
        <c:crossAx val="85658624"/>
        <c:crosses val="autoZero"/>
        <c:crossBetween val="midCat"/>
      </c:valAx>
    </c:plotArea>
    <c:legend>
      <c:legendPos val="r"/>
      <c:layout/>
    </c:legend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layout>
        <c:manualLayout>
          <c:xMode val="edge"/>
          <c:yMode val="edge"/>
          <c:x val="0.38638486898560165"/>
          <c:y val="9.9789439940772245E-2"/>
        </c:manualLayout>
      </c:layout>
    </c:title>
    <c:plotArea>
      <c:layout>
        <c:manualLayout>
          <c:layoutTarget val="inner"/>
          <c:xMode val="edge"/>
          <c:yMode val="edge"/>
          <c:x val="0.15507914934294431"/>
          <c:y val="0.22669456961123188"/>
          <c:w val="0.79882414698162729"/>
          <c:h val="0.55633523094981663"/>
        </c:manualLayout>
      </c:layout>
      <c:scatterChart>
        <c:scatterStyle val="lineMarker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37.349698793966198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960</c:v>
                </c:pt>
                <c:pt idx="1">
                  <c:v>985</c:v>
                </c:pt>
                <c:pt idx="2">
                  <c:v>997</c:v>
                </c:pt>
                <c:pt idx="3">
                  <c:v>1003</c:v>
                </c:pt>
                <c:pt idx="4">
                  <c:v>1012</c:v>
                </c:pt>
                <c:pt idx="5">
                  <c:v>1020</c:v>
                </c:pt>
                <c:pt idx="6">
                  <c:v>1027</c:v>
                </c:pt>
                <c:pt idx="7">
                  <c:v>1036</c:v>
                </c:pt>
                <c:pt idx="8">
                  <c:v>1042</c:v>
                </c:pt>
                <c:pt idx="9">
                  <c:v>1051</c:v>
                </c:pt>
                <c:pt idx="10">
                  <c:v>1057</c:v>
                </c:pt>
                <c:pt idx="11">
                  <c:v>1063</c:v>
                </c:pt>
                <c:pt idx="12">
                  <c:v>1069</c:v>
                </c:pt>
                <c:pt idx="13">
                  <c:v>1076</c:v>
                </c:pt>
                <c:pt idx="14">
                  <c:v>1081</c:v>
                </c:pt>
              </c:numCache>
            </c:numRef>
          </c:yVal>
        </c:ser>
        <c:axId val="85726336"/>
        <c:axId val="85728256"/>
      </c:scatterChart>
      <c:valAx>
        <c:axId val="8572633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9878667046819732"/>
              <c:y val="0.87272994408280524"/>
            </c:manualLayout>
          </c:layout>
        </c:title>
        <c:numFmt formatCode="General" sourceLinked="1"/>
        <c:tickLblPos val="nextTo"/>
        <c:crossAx val="85728256"/>
        <c:crosses val="max"/>
        <c:crossBetween val="midCat"/>
      </c:valAx>
      <c:valAx>
        <c:axId val="85728256"/>
        <c:scaling>
          <c:orientation val="maxMin"/>
        </c:scaling>
        <c:axPos val="l"/>
        <c:majorGridlines>
          <c:spPr>
            <a:ln>
              <a:solidFill>
                <a:schemeClr val="bg1">
                  <a:lumMod val="75000"/>
                  <a:alpha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599367580325804E-2"/>
              <c:y val="0.41729181156385287"/>
            </c:manualLayout>
          </c:layout>
        </c:title>
        <c:numFmt formatCode="General" sourceLinked="1"/>
        <c:tickLblPos val="nextTo"/>
        <c:crossAx val="85726336"/>
        <c:crosses val="autoZero"/>
        <c:crossBetween val="midCat"/>
      </c:valAx>
    </c:plotArea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layout>
        <c:manualLayout>
          <c:xMode val="edge"/>
          <c:yMode val="edge"/>
          <c:x val="0.34201088049722583"/>
          <c:y val="6.1905007233331193E-2"/>
        </c:manualLayout>
      </c:layout>
    </c:title>
    <c:plotArea>
      <c:layout>
        <c:manualLayout>
          <c:layoutTarget val="inner"/>
          <c:xMode val="edge"/>
          <c:yMode val="edge"/>
          <c:x val="0.14695199368133977"/>
          <c:y val="0.17358782767993988"/>
          <c:w val="0.78774610758331565"/>
          <c:h val="0.71159045718615332"/>
        </c:manualLayout>
      </c:layout>
      <c:scatterChart>
        <c:scatterStyle val="lineMarker"/>
        <c:ser>
          <c:idx val="0"/>
          <c:order val="0"/>
          <c:tx>
            <c:v>Dial reading vs Time (log scale)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1395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985</c:v>
                </c:pt>
                <c:pt idx="1">
                  <c:v>997</c:v>
                </c:pt>
                <c:pt idx="2">
                  <c:v>1003</c:v>
                </c:pt>
                <c:pt idx="3">
                  <c:v>1012</c:v>
                </c:pt>
                <c:pt idx="4">
                  <c:v>1020</c:v>
                </c:pt>
                <c:pt idx="5">
                  <c:v>1027</c:v>
                </c:pt>
                <c:pt idx="6">
                  <c:v>1036</c:v>
                </c:pt>
                <c:pt idx="7">
                  <c:v>1042</c:v>
                </c:pt>
                <c:pt idx="8">
                  <c:v>1051</c:v>
                </c:pt>
                <c:pt idx="9">
                  <c:v>1057</c:v>
                </c:pt>
                <c:pt idx="10">
                  <c:v>1063</c:v>
                </c:pt>
                <c:pt idx="11">
                  <c:v>1069</c:v>
                </c:pt>
                <c:pt idx="12">
                  <c:v>1076</c:v>
                </c:pt>
                <c:pt idx="13">
                  <c:v>1081</c:v>
                </c:pt>
              </c:numCache>
            </c:numRef>
          </c:yVal>
        </c:ser>
        <c:axId val="78765056"/>
        <c:axId val="85902464"/>
      </c:scatterChart>
      <c:valAx>
        <c:axId val="7876505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579114741634289"/>
              <c:y val="0.94414227385146821"/>
            </c:manualLayout>
          </c:layout>
        </c:title>
        <c:numFmt formatCode="General" sourceLinked="1"/>
        <c:tickLblPos val="nextTo"/>
        <c:crossAx val="85902464"/>
        <c:crosses val="max"/>
        <c:crossBetween val="midCat"/>
      </c:valAx>
      <c:valAx>
        <c:axId val="85902464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2148441464733415E-2"/>
              <c:y val="0.47348154904274892"/>
            </c:manualLayout>
          </c:layout>
        </c:title>
        <c:numFmt formatCode="General" sourceLinked="1"/>
        <c:tickLblPos val="low"/>
        <c:crossAx val="78765056"/>
        <c:crosses val="autoZero"/>
        <c:crossBetween val="midCat"/>
      </c:valAx>
    </c:plotArea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layout>
        <c:manualLayout>
          <c:xMode val="edge"/>
          <c:yMode val="edge"/>
          <c:x val="0.39708394000963365"/>
          <c:y val="5.452427451231074E-2"/>
        </c:manualLayout>
      </c:layout>
    </c:title>
    <c:plotArea>
      <c:layout>
        <c:manualLayout>
          <c:layoutTarget val="inner"/>
          <c:xMode val="edge"/>
          <c:yMode val="edge"/>
          <c:x val="0.15654396325459324"/>
          <c:y val="0.19263812577695888"/>
          <c:w val="0.79882414698162729"/>
          <c:h val="0.61116766540381562"/>
        </c:manualLayout>
      </c:layout>
      <c:scatterChart>
        <c:scatterStyle val="lineMarker"/>
        <c:ser>
          <c:idx val="0"/>
          <c:order val="0"/>
          <c:tx>
            <c:v>100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'100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38.105117766515299</c:v>
                </c:pt>
              </c:numCache>
            </c:numRef>
          </c:xVal>
          <c:yVal>
            <c:numRef>
              <c:f>'100 kPa'!$C$3:$C$17</c:f>
              <c:numCache>
                <c:formatCode>General</c:formatCode>
                <c:ptCount val="15"/>
                <c:pt idx="0">
                  <c:v>1222</c:v>
                </c:pt>
                <c:pt idx="1">
                  <c:v>1247</c:v>
                </c:pt>
                <c:pt idx="2">
                  <c:v>1253</c:v>
                </c:pt>
                <c:pt idx="3">
                  <c:v>1262</c:v>
                </c:pt>
                <c:pt idx="4">
                  <c:v>1270</c:v>
                </c:pt>
                <c:pt idx="5">
                  <c:v>1278</c:v>
                </c:pt>
                <c:pt idx="6">
                  <c:v>1285</c:v>
                </c:pt>
                <c:pt idx="7">
                  <c:v>1292</c:v>
                </c:pt>
                <c:pt idx="8">
                  <c:v>1300</c:v>
                </c:pt>
                <c:pt idx="9">
                  <c:v>1306</c:v>
                </c:pt>
                <c:pt idx="10">
                  <c:v>1313</c:v>
                </c:pt>
                <c:pt idx="11">
                  <c:v>1318</c:v>
                </c:pt>
                <c:pt idx="12">
                  <c:v>1324</c:v>
                </c:pt>
                <c:pt idx="13">
                  <c:v>1332</c:v>
                </c:pt>
                <c:pt idx="14">
                  <c:v>1339</c:v>
                </c:pt>
              </c:numCache>
            </c:numRef>
          </c:yVal>
        </c:ser>
        <c:axId val="87024768"/>
        <c:axId val="87026688"/>
      </c:scatterChart>
      <c:valAx>
        <c:axId val="87024768"/>
        <c:scaling>
          <c:orientation val="minMax"/>
          <c:max val="5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42661765737137081"/>
              <c:y val="0.8848464495299847"/>
            </c:manualLayout>
          </c:layout>
        </c:title>
        <c:numFmt formatCode="General" sourceLinked="1"/>
        <c:tickLblPos val="nextTo"/>
        <c:crossAx val="87026688"/>
        <c:crosses val="max"/>
        <c:crossBetween val="midCat"/>
        <c:majorUnit val="5"/>
        <c:minorUnit val="1"/>
      </c:valAx>
      <c:valAx>
        <c:axId val="87026688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4592322753636962E-2"/>
              <c:y val="0.38294422177848092"/>
            </c:manualLayout>
          </c:layout>
        </c:title>
        <c:numFmt formatCode="General" sourceLinked="1"/>
        <c:tickLblPos val="nextTo"/>
        <c:crossAx val="87024768"/>
        <c:crosses val="autoZero"/>
        <c:crossBetween val="midCat"/>
      </c:valAx>
    </c:plotArea>
    <c:plotVisOnly val="1"/>
    <c:dispBlanksAs val="gap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</c:rich>
      </c:tx>
      <c:layout>
        <c:manualLayout>
          <c:xMode val="edge"/>
          <c:yMode val="edge"/>
          <c:x val="0.36995616706066126"/>
          <c:y val="7.56739368879535E-2"/>
        </c:manualLayout>
      </c:layout>
    </c:title>
    <c:plotArea>
      <c:layout>
        <c:manualLayout>
          <c:layoutTarget val="inner"/>
          <c:xMode val="edge"/>
          <c:yMode val="edge"/>
          <c:x val="0.1377460845157758"/>
          <c:y val="0.19088724045285121"/>
          <c:w val="0.81074652095363053"/>
          <c:h val="0.69132152912206857"/>
        </c:manualLayout>
      </c:layout>
      <c:scatterChart>
        <c:scatterStyle val="lineMarker"/>
        <c:ser>
          <c:idx val="0"/>
          <c:order val="0"/>
          <c:tx>
            <c:v>Dial reading vs Time (log scale)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'100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1452</c:v>
                </c:pt>
              </c:numCache>
            </c:numRef>
          </c:xVal>
          <c:yVal>
            <c:numRef>
              <c:f>'100 kPa'!$C$4:$C$17</c:f>
              <c:numCache>
                <c:formatCode>General</c:formatCode>
                <c:ptCount val="14"/>
                <c:pt idx="0">
                  <c:v>1247</c:v>
                </c:pt>
                <c:pt idx="1">
                  <c:v>1253</c:v>
                </c:pt>
                <c:pt idx="2">
                  <c:v>1262</c:v>
                </c:pt>
                <c:pt idx="3">
                  <c:v>1270</c:v>
                </c:pt>
                <c:pt idx="4">
                  <c:v>1278</c:v>
                </c:pt>
                <c:pt idx="5">
                  <c:v>1285</c:v>
                </c:pt>
                <c:pt idx="6">
                  <c:v>1292</c:v>
                </c:pt>
                <c:pt idx="7">
                  <c:v>1300</c:v>
                </c:pt>
                <c:pt idx="8">
                  <c:v>1306</c:v>
                </c:pt>
                <c:pt idx="9">
                  <c:v>1313</c:v>
                </c:pt>
                <c:pt idx="10">
                  <c:v>1318</c:v>
                </c:pt>
                <c:pt idx="11">
                  <c:v>1324</c:v>
                </c:pt>
                <c:pt idx="12">
                  <c:v>1332</c:v>
                </c:pt>
                <c:pt idx="13">
                  <c:v>1339</c:v>
                </c:pt>
              </c:numCache>
            </c:numRef>
          </c:yVal>
        </c:ser>
        <c:axId val="87076224"/>
        <c:axId val="92386816"/>
      </c:scatterChart>
      <c:valAx>
        <c:axId val="87076224"/>
        <c:scaling>
          <c:logBase val="10"/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769641087533017"/>
              <c:y val="0.93766614479828247"/>
            </c:manualLayout>
          </c:layout>
        </c:title>
        <c:numFmt formatCode="General" sourceLinked="1"/>
        <c:tickLblPos val="nextTo"/>
        <c:crossAx val="92386816"/>
        <c:crosses val="max"/>
        <c:crossBetween val="midCat"/>
      </c:valAx>
      <c:valAx>
        <c:axId val="9238681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6392282892927954E-2"/>
              <c:y val="0.42538061251002207"/>
            </c:manualLayout>
          </c:layout>
        </c:title>
        <c:numFmt formatCode="General" sourceLinked="1"/>
        <c:tickLblPos val="low"/>
        <c:crossAx val="87076224"/>
        <c:crosses val="autoZero"/>
        <c:crossBetween val="midCat"/>
      </c:valAx>
    </c:plotArea>
    <c:plotVisOnly val="1"/>
    <c:dispBlanksAs val="gap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layout>
        <c:manualLayout>
          <c:xMode val="edge"/>
          <c:yMode val="edge"/>
          <c:x val="0.39137207111445899"/>
          <c:y val="7.7270707855152804E-2"/>
        </c:manualLayout>
      </c:layout>
    </c:title>
    <c:plotArea>
      <c:layout>
        <c:manualLayout>
          <c:layoutTarget val="inner"/>
          <c:xMode val="edge"/>
          <c:yMode val="edge"/>
          <c:x val="0.13603689514603623"/>
          <c:y val="0.19712457198683017"/>
          <c:w val="0.81933122126937963"/>
          <c:h val="0.63119106520619939"/>
        </c:manualLayout>
      </c:layout>
      <c:scatterChart>
        <c:scatterStyle val="lineMarker"/>
        <c:ser>
          <c:idx val="0"/>
          <c:order val="0"/>
          <c:tx>
            <c:v>200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38.196858509568557</c:v>
                </c:pt>
              </c:numCache>
            </c:numRef>
          </c:xVal>
          <c:yVal>
            <c:numRef>
              <c:f>'200 kPa'!$C$3:$C$17</c:f>
              <c:numCache>
                <c:formatCode>General</c:formatCode>
                <c:ptCount val="15"/>
                <c:pt idx="0">
                  <c:v>1478</c:v>
                </c:pt>
                <c:pt idx="1">
                  <c:v>1502</c:v>
                </c:pt>
                <c:pt idx="2">
                  <c:v>1511</c:v>
                </c:pt>
                <c:pt idx="3">
                  <c:v>1517</c:v>
                </c:pt>
                <c:pt idx="4">
                  <c:v>1524</c:v>
                </c:pt>
                <c:pt idx="5">
                  <c:v>1533</c:v>
                </c:pt>
                <c:pt idx="6">
                  <c:v>1540</c:v>
                </c:pt>
                <c:pt idx="7">
                  <c:v>1548</c:v>
                </c:pt>
                <c:pt idx="8">
                  <c:v>1556</c:v>
                </c:pt>
                <c:pt idx="9">
                  <c:v>1563</c:v>
                </c:pt>
                <c:pt idx="10">
                  <c:v>1577</c:v>
                </c:pt>
                <c:pt idx="11">
                  <c:v>1586</c:v>
                </c:pt>
                <c:pt idx="12">
                  <c:v>1588</c:v>
                </c:pt>
                <c:pt idx="13">
                  <c:v>1597</c:v>
                </c:pt>
                <c:pt idx="14">
                  <c:v>1607</c:v>
                </c:pt>
              </c:numCache>
            </c:numRef>
          </c:yVal>
        </c:ser>
        <c:axId val="92518272"/>
        <c:axId val="92405760"/>
      </c:scatterChart>
      <c:valAx>
        <c:axId val="925182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0370063315783589"/>
              <c:y val="0.90249122984438401"/>
            </c:manualLayout>
          </c:layout>
        </c:title>
        <c:numFmt formatCode="General" sourceLinked="1"/>
        <c:tickLblPos val="nextTo"/>
        <c:crossAx val="92405760"/>
        <c:crosses val="max"/>
        <c:crossBetween val="midCat"/>
        <c:majorUnit val="5"/>
        <c:minorUnit val="1"/>
      </c:valAx>
      <c:valAx>
        <c:axId val="92405760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7465500187308433E-2"/>
              <c:y val="0.41038349534786733"/>
            </c:manualLayout>
          </c:layout>
        </c:title>
        <c:numFmt formatCode="General" sourceLinked="1"/>
        <c:tickLblPos val="nextTo"/>
        <c:crossAx val="92518272"/>
        <c:crosses val="autoZero"/>
        <c:crossBetween val="midCat"/>
      </c:valAx>
    </c:plotArea>
    <c:plotVisOnly val="1"/>
    <c:dispBlanksAs val="gap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</c:rich>
      </c:tx>
      <c:layout>
        <c:manualLayout>
          <c:xMode val="edge"/>
          <c:yMode val="edge"/>
          <c:x val="0.36118081352754433"/>
          <c:y val="6.1396177608252722E-2"/>
        </c:manualLayout>
      </c:layout>
    </c:title>
    <c:plotArea>
      <c:layout>
        <c:manualLayout>
          <c:layoutTarget val="inner"/>
          <c:xMode val="edge"/>
          <c:yMode val="edge"/>
          <c:x val="0.15031754775442147"/>
          <c:y val="0.18343212578522786"/>
          <c:w val="0.79777045306493866"/>
          <c:h val="0.6742359843674826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1459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1502</c:v>
                </c:pt>
                <c:pt idx="1">
                  <c:v>1511</c:v>
                </c:pt>
                <c:pt idx="2">
                  <c:v>1517</c:v>
                </c:pt>
                <c:pt idx="3">
                  <c:v>1524</c:v>
                </c:pt>
                <c:pt idx="4">
                  <c:v>1533</c:v>
                </c:pt>
                <c:pt idx="5">
                  <c:v>1540</c:v>
                </c:pt>
                <c:pt idx="6">
                  <c:v>1548</c:v>
                </c:pt>
                <c:pt idx="7">
                  <c:v>1556</c:v>
                </c:pt>
                <c:pt idx="8">
                  <c:v>1563</c:v>
                </c:pt>
                <c:pt idx="9">
                  <c:v>1577</c:v>
                </c:pt>
                <c:pt idx="10">
                  <c:v>1586</c:v>
                </c:pt>
                <c:pt idx="11">
                  <c:v>1588</c:v>
                </c:pt>
                <c:pt idx="12">
                  <c:v>1597</c:v>
                </c:pt>
                <c:pt idx="13">
                  <c:v>1607</c:v>
                </c:pt>
              </c:numCache>
            </c:numRef>
          </c:yVal>
        </c:ser>
        <c:axId val="92611328"/>
        <c:axId val="92613248"/>
      </c:scatterChart>
      <c:valAx>
        <c:axId val="9261132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40295728168418882"/>
              <c:y val="0.91131783374691566"/>
            </c:manualLayout>
          </c:layout>
        </c:title>
        <c:numFmt formatCode="General" sourceLinked="1"/>
        <c:tickLblPos val="nextTo"/>
        <c:crossAx val="92613248"/>
        <c:crosses val="max"/>
        <c:crossBetween val="midCat"/>
      </c:valAx>
      <c:valAx>
        <c:axId val="92613248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5248718828833324E-2"/>
              <c:y val="0.42788166912654063"/>
            </c:manualLayout>
          </c:layout>
        </c:title>
        <c:numFmt formatCode="General" sourceLinked="1"/>
        <c:tickLblPos val="low"/>
        <c:crossAx val="92611328"/>
        <c:crosses val="autoZero"/>
        <c:crossBetween val="midCat"/>
      </c:valAx>
    </c:plotArea>
    <c:plotVisOnly val="1"/>
    <c:dispBlanksAs val="gap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layout>
        <c:manualLayout>
          <c:xMode val="edge"/>
          <c:yMode val="edge"/>
          <c:x val="0.36712612592662364"/>
          <c:y val="6.5803437207721263E-2"/>
        </c:manualLayout>
      </c:layout>
    </c:title>
    <c:plotArea>
      <c:layout>
        <c:manualLayout>
          <c:layoutTarget val="inner"/>
          <c:xMode val="edge"/>
          <c:yMode val="edge"/>
          <c:x val="0.14410825094784491"/>
          <c:y val="0.17199352269639145"/>
          <c:w val="0.78204224398281896"/>
          <c:h val="0.64932038098232059"/>
        </c:manualLayout>
      </c:layout>
      <c:scatterChart>
        <c:scatterStyle val="lineMarker"/>
        <c:ser>
          <c:idx val="0"/>
          <c:order val="0"/>
          <c:tx>
            <c:v>400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'400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37.656340767525464</c:v>
                </c:pt>
              </c:numCache>
            </c:numRef>
          </c:xVal>
          <c:yVal>
            <c:numRef>
              <c:f>'400 kPa'!$C$3:$C$17</c:f>
              <c:numCache>
                <c:formatCode>General</c:formatCode>
                <c:ptCount val="15"/>
                <c:pt idx="0">
                  <c:v>1737</c:v>
                </c:pt>
                <c:pt idx="1">
                  <c:v>1764</c:v>
                </c:pt>
                <c:pt idx="2">
                  <c:v>1778</c:v>
                </c:pt>
                <c:pt idx="3">
                  <c:v>1791</c:v>
                </c:pt>
                <c:pt idx="4">
                  <c:v>1800</c:v>
                </c:pt>
                <c:pt idx="5">
                  <c:v>1812</c:v>
                </c:pt>
                <c:pt idx="6">
                  <c:v>1821</c:v>
                </c:pt>
                <c:pt idx="7">
                  <c:v>1831</c:v>
                </c:pt>
                <c:pt idx="8">
                  <c:v>1840</c:v>
                </c:pt>
                <c:pt idx="9">
                  <c:v>1842</c:v>
                </c:pt>
                <c:pt idx="10">
                  <c:v>1857</c:v>
                </c:pt>
                <c:pt idx="11">
                  <c:v>1862</c:v>
                </c:pt>
                <c:pt idx="12">
                  <c:v>1868</c:v>
                </c:pt>
                <c:pt idx="13">
                  <c:v>1877</c:v>
                </c:pt>
                <c:pt idx="14">
                  <c:v>1884</c:v>
                </c:pt>
              </c:numCache>
            </c:numRef>
          </c:yVal>
        </c:ser>
        <c:axId val="92933120"/>
        <c:axId val="92947584"/>
      </c:scatterChart>
      <c:valAx>
        <c:axId val="929331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3708602218361669"/>
              <c:y val="0.89428360749542379"/>
            </c:manualLayout>
          </c:layout>
        </c:title>
        <c:numFmt formatCode="General" sourceLinked="1"/>
        <c:tickLblPos val="nextTo"/>
        <c:crossAx val="92947584"/>
        <c:crosses val="max"/>
        <c:crossBetween val="midCat"/>
      </c:valAx>
      <c:valAx>
        <c:axId val="92947584"/>
        <c:scaling>
          <c:orientation val="maxMin"/>
          <c:max val="1900"/>
          <c:min val="17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0202108557688229E-2"/>
              <c:y val="0.3871013598153713"/>
            </c:manualLayout>
          </c:layout>
        </c:title>
        <c:numFmt formatCode="General" sourceLinked="1"/>
        <c:tickLblPos val="nextTo"/>
        <c:crossAx val="92933120"/>
        <c:crosses val="autoZero"/>
        <c:crossBetween val="midCat"/>
      </c:valAx>
    </c:plotArea>
    <c:plotVisOnly val="1"/>
    <c:dispBlanksAs val="gap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</c:rich>
      </c:tx>
      <c:layout>
        <c:manualLayout>
          <c:xMode val="edge"/>
          <c:yMode val="edge"/>
          <c:x val="0.34630340366164952"/>
          <c:y val="4.8466021788720684E-2"/>
        </c:manualLayout>
      </c:layout>
    </c:title>
    <c:plotArea>
      <c:layout>
        <c:manualLayout>
          <c:layoutTarget val="inner"/>
          <c:xMode val="edge"/>
          <c:yMode val="edge"/>
          <c:x val="0.14152881504815568"/>
          <c:y val="0.1725589137250749"/>
          <c:w val="0.78312256522116142"/>
          <c:h val="0.6841843985840543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1418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1764</c:v>
                </c:pt>
                <c:pt idx="1">
                  <c:v>1778</c:v>
                </c:pt>
                <c:pt idx="2">
                  <c:v>1791</c:v>
                </c:pt>
                <c:pt idx="3">
                  <c:v>1800</c:v>
                </c:pt>
                <c:pt idx="4">
                  <c:v>1812</c:v>
                </c:pt>
                <c:pt idx="5">
                  <c:v>1821</c:v>
                </c:pt>
                <c:pt idx="6">
                  <c:v>1831</c:v>
                </c:pt>
                <c:pt idx="7">
                  <c:v>1840</c:v>
                </c:pt>
                <c:pt idx="8">
                  <c:v>1842</c:v>
                </c:pt>
                <c:pt idx="9">
                  <c:v>1857</c:v>
                </c:pt>
                <c:pt idx="10">
                  <c:v>1862</c:v>
                </c:pt>
                <c:pt idx="11">
                  <c:v>1868</c:v>
                </c:pt>
                <c:pt idx="12">
                  <c:v>1877</c:v>
                </c:pt>
                <c:pt idx="13">
                  <c:v>1884</c:v>
                </c:pt>
              </c:numCache>
            </c:numRef>
          </c:yVal>
        </c:ser>
        <c:axId val="93051520"/>
        <c:axId val="93061888"/>
      </c:scatterChart>
      <c:valAx>
        <c:axId val="93051520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4642898334892778"/>
              <c:y val="0.92417198314120241"/>
            </c:manualLayout>
          </c:layout>
        </c:title>
        <c:numFmt formatCode="General" sourceLinked="1"/>
        <c:tickLblPos val="nextTo"/>
        <c:crossAx val="93061888"/>
        <c:crosses val="max"/>
        <c:crossBetween val="midCat"/>
      </c:valAx>
      <c:valAx>
        <c:axId val="93061888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3013704886812313E-2"/>
              <c:y val="0.40710917671048646"/>
            </c:manualLayout>
          </c:layout>
        </c:title>
        <c:numFmt formatCode="General" sourceLinked="1"/>
        <c:tickLblPos val="low"/>
        <c:crossAx val="93051520"/>
        <c:crosses val="autoZero"/>
        <c:crossBetween val="midCat"/>
      </c:valAx>
    </c:plotArea>
    <c:plotVisOnly val="1"/>
    <c:dispBlanksAs val="gap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>
        <c:manualLayout>
          <c:xMode val="edge"/>
          <c:yMode val="edge"/>
          <c:x val="0.37908924561821622"/>
          <c:y val="6.2751686142747926E-2"/>
        </c:manualLayout>
      </c:layout>
    </c:title>
    <c:plotArea>
      <c:layout>
        <c:manualLayout>
          <c:layoutTarget val="inner"/>
          <c:xMode val="edge"/>
          <c:yMode val="edge"/>
          <c:x val="0.14410825689031137"/>
          <c:y val="0.18209056467685661"/>
          <c:w val="0.78204224398281896"/>
          <c:h val="0.66143685217640824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'800 kPa'!$D$3:$D$18</c:f>
              <c:numCache>
                <c:formatCode>General</c:formatCode>
                <c:ptCount val="16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37.735924528226413</c:v>
                </c:pt>
                <c:pt idx="15">
                  <c:v>53.047148839499378</c:v>
                </c:pt>
              </c:numCache>
            </c:numRef>
          </c:xVal>
          <c:yVal>
            <c:numRef>
              <c:f>'800 kPa'!$C$3:$C$18</c:f>
              <c:numCache>
                <c:formatCode>General</c:formatCode>
                <c:ptCount val="16"/>
                <c:pt idx="0">
                  <c:v>2042</c:v>
                </c:pt>
                <c:pt idx="1">
                  <c:v>2070</c:v>
                </c:pt>
                <c:pt idx="2">
                  <c:v>2082</c:v>
                </c:pt>
                <c:pt idx="3">
                  <c:v>2090</c:v>
                </c:pt>
                <c:pt idx="4">
                  <c:v>2100</c:v>
                </c:pt>
                <c:pt idx="5">
                  <c:v>2107</c:v>
                </c:pt>
                <c:pt idx="6">
                  <c:v>2123</c:v>
                </c:pt>
                <c:pt idx="7">
                  <c:v>2131</c:v>
                </c:pt>
                <c:pt idx="8">
                  <c:v>2133</c:v>
                </c:pt>
                <c:pt idx="9">
                  <c:v>2141</c:v>
                </c:pt>
                <c:pt idx="10">
                  <c:v>2147</c:v>
                </c:pt>
                <c:pt idx="11">
                  <c:v>2155</c:v>
                </c:pt>
                <c:pt idx="12">
                  <c:v>2162</c:v>
                </c:pt>
                <c:pt idx="13">
                  <c:v>2172</c:v>
                </c:pt>
                <c:pt idx="14">
                  <c:v>2184</c:v>
                </c:pt>
                <c:pt idx="15">
                  <c:v>2190</c:v>
                </c:pt>
              </c:numCache>
            </c:numRef>
          </c:yVal>
          <c:smooth val="1"/>
        </c:ser>
        <c:axId val="93115904"/>
        <c:axId val="93117824"/>
      </c:scatterChart>
      <c:valAx>
        <c:axId val="931159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274097966919303"/>
              <c:y val="0.90704461895180544"/>
            </c:manualLayout>
          </c:layout>
        </c:title>
        <c:numFmt formatCode="General" sourceLinked="1"/>
        <c:tickLblPos val="nextTo"/>
        <c:crossAx val="93117824"/>
        <c:crosses val="max"/>
        <c:crossBetween val="midCat"/>
        <c:minorUnit val="2"/>
      </c:valAx>
      <c:valAx>
        <c:axId val="93117824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6.1091957363804628E-2"/>
              <c:y val="0.37217198059705486"/>
            </c:manualLayout>
          </c:layout>
        </c:title>
        <c:numFmt formatCode="General" sourceLinked="1"/>
        <c:tickLblPos val="nextTo"/>
        <c:crossAx val="93115904"/>
        <c:crosses val="autoZero"/>
        <c:crossBetween val="midCat"/>
      </c:valAx>
    </c:plotArea>
    <c:plotVisOnly val="1"/>
    <c:dispBlanksAs val="gap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</c:rich>
      </c:tx>
      <c:layout>
        <c:manualLayout>
          <c:xMode val="edge"/>
          <c:yMode val="edge"/>
          <c:x val="0.33349493455150681"/>
          <c:y val="4.9707605772501336E-2"/>
        </c:manualLayout>
      </c:layout>
    </c:title>
    <c:plotArea>
      <c:layout>
        <c:manualLayout>
          <c:layoutTarget val="inner"/>
          <c:xMode val="edge"/>
          <c:yMode val="edge"/>
          <c:x val="0.1314030181287186"/>
          <c:y val="0.15865021493281381"/>
          <c:w val="0.81033764147597176"/>
          <c:h val="0.70377211301996423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'800 kPa'!$B$4:$B$18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1424</c:v>
                </c:pt>
                <c:pt idx="14">
                  <c:v>2814</c:v>
                </c:pt>
              </c:numCache>
            </c:numRef>
          </c:xVal>
          <c:yVal>
            <c:numRef>
              <c:f>'800 kPa'!$C$4:$C$18</c:f>
              <c:numCache>
                <c:formatCode>General</c:formatCode>
                <c:ptCount val="15"/>
                <c:pt idx="0">
                  <c:v>2070</c:v>
                </c:pt>
                <c:pt idx="1">
                  <c:v>2082</c:v>
                </c:pt>
                <c:pt idx="2">
                  <c:v>2090</c:v>
                </c:pt>
                <c:pt idx="3">
                  <c:v>2100</c:v>
                </c:pt>
                <c:pt idx="4">
                  <c:v>2107</c:v>
                </c:pt>
                <c:pt idx="5">
                  <c:v>2123</c:v>
                </c:pt>
                <c:pt idx="6">
                  <c:v>2131</c:v>
                </c:pt>
                <c:pt idx="7">
                  <c:v>2133</c:v>
                </c:pt>
                <c:pt idx="8">
                  <c:v>2141</c:v>
                </c:pt>
                <c:pt idx="9">
                  <c:v>2147</c:v>
                </c:pt>
                <c:pt idx="10">
                  <c:v>2155</c:v>
                </c:pt>
                <c:pt idx="11">
                  <c:v>2162</c:v>
                </c:pt>
                <c:pt idx="12">
                  <c:v>2172</c:v>
                </c:pt>
                <c:pt idx="13">
                  <c:v>2184</c:v>
                </c:pt>
                <c:pt idx="14">
                  <c:v>2190</c:v>
                </c:pt>
              </c:numCache>
            </c:numRef>
          </c:yVal>
        </c:ser>
        <c:axId val="93159424"/>
        <c:axId val="93161344"/>
      </c:scatterChart>
      <c:valAx>
        <c:axId val="9315942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685133155067423"/>
              <c:y val="0.92001643519689003"/>
            </c:manualLayout>
          </c:layout>
        </c:title>
        <c:numFmt formatCode="General" sourceLinked="1"/>
        <c:tickLblPos val="nextTo"/>
        <c:crossAx val="93161344"/>
        <c:crosses val="max"/>
        <c:crossBetween val="midCat"/>
      </c:valAx>
      <c:valAx>
        <c:axId val="93161344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9318275765980751E-2"/>
              <c:y val="0.42191945799468417"/>
            </c:manualLayout>
          </c:layout>
        </c:title>
        <c:numFmt formatCode="General" sourceLinked="1"/>
        <c:tickLblPos val="low"/>
        <c:crossAx val="93159424"/>
        <c:crosses val="autoZero"/>
        <c:crossBetween val="midCat"/>
      </c:valAx>
    </c:plotArea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0.52596</cdr:x>
      <cdr:y>0.91733</cdr:y>
    </cdr:from>
    <cdr:to>
      <cdr:x>0.60395</cdr:x>
      <cdr:y>0.91776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560148" y="5769054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0.06671</cdr:x>
      <cdr:y>0.61075</cdr:y>
    </cdr:from>
    <cdr:to>
      <cdr:x>0.06706</cdr:x>
      <cdr:y>0.74091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70608" y="4248745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0.26796</cdr:y>
    </cdr:from>
    <cdr:to>
      <cdr:x>0.89577</cdr:x>
      <cdr:y>0.76311</cdr:y>
    </cdr:to>
    <cdr:sp macro="" textlink="">
      <cdr:nvSpPr>
        <cdr:cNvPr id="6" name="Freeform 5"/>
        <cdr:cNvSpPr/>
      </cdr:nvSpPr>
      <cdr:spPr>
        <a:xfrm xmlns:a="http://schemas.openxmlformats.org/drawingml/2006/main">
          <a:off x="1245577" y="1685192"/>
          <a:ext cx="6520961" cy="3113943"/>
        </a:xfrm>
        <a:custGeom xmlns:a="http://schemas.openxmlformats.org/drawingml/2006/main">
          <a:avLst/>
          <a:gdLst>
            <a:gd name="connsiteX0" fmla="*/ 0 w 6520961"/>
            <a:gd name="connsiteY0" fmla="*/ 0 h 3120049"/>
            <a:gd name="connsiteX1" fmla="*/ 671635 w 6520961"/>
            <a:gd name="connsiteY1" fmla="*/ 2124808 h 3120049"/>
            <a:gd name="connsiteX2" fmla="*/ 2649904 w 6520961"/>
            <a:gd name="connsiteY2" fmla="*/ 2955193 h 3120049"/>
            <a:gd name="connsiteX3" fmla="*/ 6520961 w 6520961"/>
            <a:gd name="connsiteY3" fmla="*/ 3113943 h 3120049"/>
            <a:gd name="connsiteX0" fmla="*/ 0 w 6520961"/>
            <a:gd name="connsiteY0" fmla="*/ 0 h 3128190"/>
            <a:gd name="connsiteX1" fmla="*/ 732693 w 6520961"/>
            <a:gd name="connsiteY1" fmla="*/ 2075962 h 3128190"/>
            <a:gd name="connsiteX2" fmla="*/ 2649904 w 6520961"/>
            <a:gd name="connsiteY2" fmla="*/ 2955193 h 3128190"/>
            <a:gd name="connsiteX3" fmla="*/ 6520961 w 6520961"/>
            <a:gd name="connsiteY3" fmla="*/ 3113943 h 3128190"/>
            <a:gd name="connsiteX0" fmla="*/ 0 w 6520961"/>
            <a:gd name="connsiteY0" fmla="*/ 0 h 3113943"/>
            <a:gd name="connsiteX1" fmla="*/ 781539 w 6520961"/>
            <a:gd name="connsiteY1" fmla="*/ 2271346 h 3113943"/>
            <a:gd name="connsiteX2" fmla="*/ 2649904 w 6520961"/>
            <a:gd name="connsiteY2" fmla="*/ 2955193 h 3113943"/>
            <a:gd name="connsiteX3" fmla="*/ 6520961 w 6520961"/>
            <a:gd name="connsiteY3" fmla="*/ 3113943 h 3113943"/>
            <a:gd name="connsiteX0" fmla="*/ 0 w 6520961"/>
            <a:gd name="connsiteY0" fmla="*/ 0 h 3113943"/>
            <a:gd name="connsiteX1" fmla="*/ 256442 w 6520961"/>
            <a:gd name="connsiteY1" fmla="*/ 1306635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56442 w 6520961"/>
            <a:gd name="connsiteY1" fmla="*/ 1306635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56442 w 6520961"/>
            <a:gd name="connsiteY1" fmla="*/ 1306635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56442 w 6520961"/>
            <a:gd name="connsiteY1" fmla="*/ 1306635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06635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31058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31058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31058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31058 h 3113943"/>
            <a:gd name="connsiteX2" fmla="*/ 781539 w 6520961"/>
            <a:gd name="connsiteY2" fmla="*/ 2271346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  <a:gd name="connsiteX0" fmla="*/ 0 w 6520961"/>
            <a:gd name="connsiteY0" fmla="*/ 0 h 3113943"/>
            <a:gd name="connsiteX1" fmla="*/ 232019 w 6520961"/>
            <a:gd name="connsiteY1" fmla="*/ 1331058 h 3113943"/>
            <a:gd name="connsiteX2" fmla="*/ 830385 w 6520961"/>
            <a:gd name="connsiteY2" fmla="*/ 2369039 h 3113943"/>
            <a:gd name="connsiteX3" fmla="*/ 2649904 w 6520961"/>
            <a:gd name="connsiteY3" fmla="*/ 2955193 h 3113943"/>
            <a:gd name="connsiteX4" fmla="*/ 6520961 w 6520961"/>
            <a:gd name="connsiteY4" fmla="*/ 3113943 h 31139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520961" h="3113943">
              <a:moveTo>
                <a:pt x="0" y="0"/>
              </a:moveTo>
              <a:cubicBezTo>
                <a:pt x="48846" y="217773"/>
                <a:pt x="138398" y="854807"/>
                <a:pt x="232019" y="1331058"/>
              </a:cubicBezTo>
              <a:cubicBezTo>
                <a:pt x="447755" y="2075962"/>
                <a:pt x="427404" y="2098350"/>
                <a:pt x="830385" y="2369039"/>
              </a:cubicBezTo>
              <a:cubicBezTo>
                <a:pt x="1233366" y="2639728"/>
                <a:pt x="1701475" y="2831042"/>
                <a:pt x="2649904" y="2955193"/>
              </a:cubicBezTo>
              <a:cubicBezTo>
                <a:pt x="3598333" y="3079344"/>
                <a:pt x="5875785" y="3097661"/>
                <a:pt x="6520961" y="3113943"/>
              </a:cubicBez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0.26796</cdr:y>
    </cdr:from>
    <cdr:to>
      <cdr:x>0.2169</cdr:x>
      <cdr:y>0.83301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6200000" flipH="1">
          <a:off x="1245576" y="1685192"/>
          <a:ext cx="635002" cy="35535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0.26796</cdr:y>
    </cdr:from>
    <cdr:to>
      <cdr:x>0.22817</cdr:x>
      <cdr:y>0.83301</cdr:y>
    </cdr:to>
    <cdr:sp macro="" textlink="">
      <cdr:nvSpPr>
        <cdr:cNvPr id="22" name="Straight Connector 21"/>
        <cdr:cNvSpPr/>
      </cdr:nvSpPr>
      <cdr:spPr>
        <a:xfrm xmlns:a="http://schemas.openxmlformats.org/drawingml/2006/main" rot="16200000" flipH="1">
          <a:off x="1245576" y="1685192"/>
          <a:ext cx="732694" cy="35535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0.18392</cdr:x>
      <cdr:y>0.54537</cdr:y>
    </cdr:from>
    <cdr:to>
      <cdr:x>0.18411</cdr:x>
      <cdr:y>0.83314</cdr:y>
    </cdr:to>
    <cdr:sp macro="" textlink="">
      <cdr:nvSpPr>
        <cdr:cNvPr id="26" name="Straight Connector 25"/>
        <cdr:cNvSpPr/>
      </cdr:nvSpPr>
      <cdr:spPr>
        <a:xfrm xmlns:a="http://schemas.openxmlformats.org/drawingml/2006/main" rot="5400000">
          <a:off x="1594644" y="3429794"/>
          <a:ext cx="1589" cy="1809750"/>
        </a:xfrm>
        <a:prstGeom xmlns:a="http://schemas.openxmlformats.org/drawingml/2006/main" prst="line">
          <a:avLst/>
        </a:prstGeom>
        <a:ln xmlns:a="http://schemas.openxmlformats.org/drawingml/2006/main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0.15243</cdr:x>
      <cdr:y>0.86709</cdr:y>
    </cdr:from>
    <cdr:to>
      <cdr:x>0.27739</cdr:x>
      <cdr:y>0.95417</cdr:y>
    </cdr:to>
    <cdr:sp macro="" textlink="">
      <cdr:nvSpPr>
        <cdr:cNvPr id="27" name="TextBox 26"/>
        <cdr:cNvSpPr txBox="1"/>
      </cdr:nvSpPr>
      <cdr:spPr>
        <a:xfrm xmlns:a="http://schemas.openxmlformats.org/drawingml/2006/main">
          <a:off x="1321593" y="5453062"/>
          <a:ext cx="1083470" cy="5476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3.7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13.69 min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0.04567</cdr:x>
      <cdr:y>0.58907</cdr:y>
    </cdr:from>
    <cdr:to>
      <cdr:x>0.04704</cdr:x>
      <cdr:y>0.68801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90800" y="4009790"/>
          <a:ext cx="622228" cy="1187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0.51808</cdr:x>
      <cdr:y>0.96199</cdr:y>
    </cdr:from>
    <cdr:to>
      <cdr:x>0.59607</cdr:x>
      <cdr:y>0.96242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912544" y="8514987"/>
          <a:ext cx="588977" cy="380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0.50846</cdr:x>
      <cdr:y>0.51845</cdr:y>
    </cdr:from>
    <cdr:to>
      <cdr:x>0.62113</cdr:x>
      <cdr:y>0.69903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329021" y="3339885"/>
          <a:ext cx="1135664" cy="9768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0.52113</cdr:x>
      <cdr:y>0.6</cdr:y>
    </cdr:from>
    <cdr:to>
      <cdr:x>0.81267</cdr:x>
      <cdr:y>0.75728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518269" y="3773365"/>
          <a:ext cx="2527775" cy="98915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0.12113</cdr:x>
      <cdr:y>0.25211</cdr:y>
    </cdr:from>
    <cdr:to>
      <cdr:x>0.91128</cdr:x>
      <cdr:y>0.80194</cdr:y>
    </cdr:to>
    <cdr:sp macro="" textlink="">
      <cdr:nvSpPr>
        <cdr:cNvPr id="11" name="Freeform 10"/>
        <cdr:cNvSpPr/>
      </cdr:nvSpPr>
      <cdr:spPr>
        <a:xfrm xmlns:a="http://schemas.openxmlformats.org/drawingml/2006/main">
          <a:off x="1050207" y="1585484"/>
          <a:ext cx="6850744" cy="3457890"/>
        </a:xfrm>
        <a:custGeom xmlns:a="http://schemas.openxmlformats.org/drawingml/2006/main">
          <a:avLst/>
          <a:gdLst>
            <a:gd name="connsiteX0" fmla="*/ 0 w 6936154"/>
            <a:gd name="connsiteY0" fmla="*/ 0 h 3639039"/>
            <a:gd name="connsiteX1" fmla="*/ 1990481 w 6936154"/>
            <a:gd name="connsiteY1" fmla="*/ 708269 h 3639039"/>
            <a:gd name="connsiteX2" fmla="*/ 3284904 w 6936154"/>
            <a:gd name="connsiteY2" fmla="*/ 1416539 h 3639039"/>
            <a:gd name="connsiteX3" fmla="*/ 4176346 w 6936154"/>
            <a:gd name="connsiteY3" fmla="*/ 2478942 h 3639039"/>
            <a:gd name="connsiteX4" fmla="*/ 5531827 w 6936154"/>
            <a:gd name="connsiteY4" fmla="*/ 3162789 h 3639039"/>
            <a:gd name="connsiteX5" fmla="*/ 6936154 w 6936154"/>
            <a:gd name="connsiteY5" fmla="*/ 3639039 h 3639039"/>
            <a:gd name="connsiteX0" fmla="*/ 0 w 6936154"/>
            <a:gd name="connsiteY0" fmla="*/ 0 h 3639039"/>
            <a:gd name="connsiteX1" fmla="*/ 1990481 w 6936154"/>
            <a:gd name="connsiteY1" fmla="*/ 708269 h 3639039"/>
            <a:gd name="connsiteX2" fmla="*/ 3431443 w 6936154"/>
            <a:gd name="connsiteY2" fmla="*/ 1660770 h 3639039"/>
            <a:gd name="connsiteX3" fmla="*/ 4176346 w 6936154"/>
            <a:gd name="connsiteY3" fmla="*/ 2478942 h 3639039"/>
            <a:gd name="connsiteX4" fmla="*/ 5531827 w 6936154"/>
            <a:gd name="connsiteY4" fmla="*/ 3162789 h 3639039"/>
            <a:gd name="connsiteX5" fmla="*/ 6936154 w 6936154"/>
            <a:gd name="connsiteY5" fmla="*/ 3639039 h 3639039"/>
            <a:gd name="connsiteX0" fmla="*/ 0 w 6936154"/>
            <a:gd name="connsiteY0" fmla="*/ 2035 h 3641074"/>
            <a:gd name="connsiteX1" fmla="*/ 512885 w 6936154"/>
            <a:gd name="connsiteY1" fmla="*/ 172997 h 3641074"/>
            <a:gd name="connsiteX2" fmla="*/ 1990481 w 6936154"/>
            <a:gd name="connsiteY2" fmla="*/ 710304 h 3641074"/>
            <a:gd name="connsiteX3" fmla="*/ 3431443 w 6936154"/>
            <a:gd name="connsiteY3" fmla="*/ 1662805 h 3641074"/>
            <a:gd name="connsiteX4" fmla="*/ 4176346 w 6936154"/>
            <a:gd name="connsiteY4" fmla="*/ 2480977 h 3641074"/>
            <a:gd name="connsiteX5" fmla="*/ 5531827 w 6936154"/>
            <a:gd name="connsiteY5" fmla="*/ 3164824 h 3641074"/>
            <a:gd name="connsiteX6" fmla="*/ 6936154 w 6936154"/>
            <a:gd name="connsiteY6" fmla="*/ 3641074 h 3641074"/>
            <a:gd name="connsiteX0" fmla="*/ 0 w 6923943"/>
            <a:gd name="connsiteY0" fmla="*/ 232019 h 3529135"/>
            <a:gd name="connsiteX1" fmla="*/ 500674 w 6923943"/>
            <a:gd name="connsiteY1" fmla="*/ 61058 h 3529135"/>
            <a:gd name="connsiteX2" fmla="*/ 1978270 w 6923943"/>
            <a:gd name="connsiteY2" fmla="*/ 598365 h 3529135"/>
            <a:gd name="connsiteX3" fmla="*/ 3419232 w 6923943"/>
            <a:gd name="connsiteY3" fmla="*/ 1550866 h 3529135"/>
            <a:gd name="connsiteX4" fmla="*/ 4164135 w 6923943"/>
            <a:gd name="connsiteY4" fmla="*/ 2369038 h 3529135"/>
            <a:gd name="connsiteX5" fmla="*/ 5519616 w 6923943"/>
            <a:gd name="connsiteY5" fmla="*/ 3052885 h 3529135"/>
            <a:gd name="connsiteX6" fmla="*/ 6923943 w 6923943"/>
            <a:gd name="connsiteY6" fmla="*/ 3529135 h 3529135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78270 w 6923943"/>
            <a:gd name="connsiteY2" fmla="*/ 368381 h 3299151"/>
            <a:gd name="connsiteX3" fmla="*/ 3419232 w 6923943"/>
            <a:gd name="connsiteY3" fmla="*/ 1320882 h 3299151"/>
            <a:gd name="connsiteX4" fmla="*/ 4164135 w 6923943"/>
            <a:gd name="connsiteY4" fmla="*/ 2139054 h 3299151"/>
            <a:gd name="connsiteX5" fmla="*/ 5519616 w 6923943"/>
            <a:gd name="connsiteY5" fmla="*/ 2822901 h 3299151"/>
            <a:gd name="connsiteX6" fmla="*/ 6923943 w 6923943"/>
            <a:gd name="connsiteY6" fmla="*/ 3299151 h 3299151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66059 w 6923943"/>
            <a:gd name="connsiteY2" fmla="*/ 612612 h 3299151"/>
            <a:gd name="connsiteX3" fmla="*/ 3419232 w 6923943"/>
            <a:gd name="connsiteY3" fmla="*/ 1320882 h 3299151"/>
            <a:gd name="connsiteX4" fmla="*/ 4164135 w 6923943"/>
            <a:gd name="connsiteY4" fmla="*/ 2139054 h 3299151"/>
            <a:gd name="connsiteX5" fmla="*/ 5519616 w 6923943"/>
            <a:gd name="connsiteY5" fmla="*/ 2822901 h 3299151"/>
            <a:gd name="connsiteX6" fmla="*/ 6923943 w 6923943"/>
            <a:gd name="connsiteY6" fmla="*/ 3299151 h 3299151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66059 w 6923943"/>
            <a:gd name="connsiteY2" fmla="*/ 612612 h 3299151"/>
            <a:gd name="connsiteX3" fmla="*/ 3419232 w 6923943"/>
            <a:gd name="connsiteY3" fmla="*/ 1406363 h 3299151"/>
            <a:gd name="connsiteX4" fmla="*/ 4164135 w 6923943"/>
            <a:gd name="connsiteY4" fmla="*/ 2139054 h 3299151"/>
            <a:gd name="connsiteX5" fmla="*/ 5519616 w 6923943"/>
            <a:gd name="connsiteY5" fmla="*/ 2822901 h 3299151"/>
            <a:gd name="connsiteX6" fmla="*/ 6923943 w 6923943"/>
            <a:gd name="connsiteY6" fmla="*/ 3299151 h 3299151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66059 w 6923943"/>
            <a:gd name="connsiteY2" fmla="*/ 612612 h 3299151"/>
            <a:gd name="connsiteX3" fmla="*/ 3419232 w 6923943"/>
            <a:gd name="connsiteY3" fmla="*/ 1406363 h 3299151"/>
            <a:gd name="connsiteX4" fmla="*/ 4151924 w 6923943"/>
            <a:gd name="connsiteY4" fmla="*/ 2200112 h 3299151"/>
            <a:gd name="connsiteX5" fmla="*/ 5519616 w 6923943"/>
            <a:gd name="connsiteY5" fmla="*/ 2822901 h 3299151"/>
            <a:gd name="connsiteX6" fmla="*/ 6923943 w 6923943"/>
            <a:gd name="connsiteY6" fmla="*/ 3299151 h 3299151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66059 w 6923943"/>
            <a:gd name="connsiteY2" fmla="*/ 612612 h 3299151"/>
            <a:gd name="connsiteX3" fmla="*/ 3419232 w 6923943"/>
            <a:gd name="connsiteY3" fmla="*/ 1406363 h 3299151"/>
            <a:gd name="connsiteX4" fmla="*/ 4151924 w 6923943"/>
            <a:gd name="connsiteY4" fmla="*/ 2200112 h 3299151"/>
            <a:gd name="connsiteX5" fmla="*/ 5544039 w 6923943"/>
            <a:gd name="connsiteY5" fmla="*/ 2712997 h 3299151"/>
            <a:gd name="connsiteX6" fmla="*/ 6923943 w 6923943"/>
            <a:gd name="connsiteY6" fmla="*/ 3299151 h 3299151"/>
            <a:gd name="connsiteX0" fmla="*/ 0 w 6923943"/>
            <a:gd name="connsiteY0" fmla="*/ 2035 h 3299151"/>
            <a:gd name="connsiteX1" fmla="*/ 696059 w 6923943"/>
            <a:gd name="connsiteY1" fmla="*/ 148574 h 3299151"/>
            <a:gd name="connsiteX2" fmla="*/ 1966059 w 6923943"/>
            <a:gd name="connsiteY2" fmla="*/ 612612 h 3299151"/>
            <a:gd name="connsiteX3" fmla="*/ 3419232 w 6923943"/>
            <a:gd name="connsiteY3" fmla="*/ 1406363 h 3299151"/>
            <a:gd name="connsiteX4" fmla="*/ 4151924 w 6923943"/>
            <a:gd name="connsiteY4" fmla="*/ 2200112 h 3299151"/>
            <a:gd name="connsiteX5" fmla="*/ 5544039 w 6923943"/>
            <a:gd name="connsiteY5" fmla="*/ 2712997 h 3299151"/>
            <a:gd name="connsiteX6" fmla="*/ 6923943 w 6923943"/>
            <a:gd name="connsiteY6" fmla="*/ 3299151 h 3299151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419232 w 6936155"/>
            <a:gd name="connsiteY3" fmla="*/ 1406363 h 3054920"/>
            <a:gd name="connsiteX4" fmla="*/ 4151924 w 6936155"/>
            <a:gd name="connsiteY4" fmla="*/ 2200112 h 3054920"/>
            <a:gd name="connsiteX5" fmla="*/ 5544039 w 6936155"/>
            <a:gd name="connsiteY5" fmla="*/ 2712997 h 3054920"/>
            <a:gd name="connsiteX6" fmla="*/ 6936155 w 6936155"/>
            <a:gd name="connsiteY6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419232 w 6936155"/>
            <a:gd name="connsiteY3" fmla="*/ 1406363 h 3054920"/>
            <a:gd name="connsiteX4" fmla="*/ 4151924 w 6936155"/>
            <a:gd name="connsiteY4" fmla="*/ 2200112 h 3054920"/>
            <a:gd name="connsiteX5" fmla="*/ 5434135 w 6936155"/>
            <a:gd name="connsiteY5" fmla="*/ 2725209 h 3054920"/>
            <a:gd name="connsiteX6" fmla="*/ 6936155 w 6936155"/>
            <a:gd name="connsiteY6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419232 w 6936155"/>
            <a:gd name="connsiteY3" fmla="*/ 1406363 h 3054920"/>
            <a:gd name="connsiteX4" fmla="*/ 4151924 w 6936155"/>
            <a:gd name="connsiteY4" fmla="*/ 2200112 h 3054920"/>
            <a:gd name="connsiteX5" fmla="*/ 5434135 w 6936155"/>
            <a:gd name="connsiteY5" fmla="*/ 2725209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431443 w 6936155"/>
            <a:gd name="connsiteY3" fmla="*/ 1369728 h 3054920"/>
            <a:gd name="connsiteX4" fmla="*/ 4151924 w 6936155"/>
            <a:gd name="connsiteY4" fmla="*/ 2200112 h 3054920"/>
            <a:gd name="connsiteX5" fmla="*/ 5434135 w 6936155"/>
            <a:gd name="connsiteY5" fmla="*/ 2725209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431443 w 6936155"/>
            <a:gd name="connsiteY3" fmla="*/ 1369728 h 3054920"/>
            <a:gd name="connsiteX4" fmla="*/ 4151924 w 6936155"/>
            <a:gd name="connsiteY4" fmla="*/ 2200112 h 3054920"/>
            <a:gd name="connsiteX5" fmla="*/ 5434135 w 6936155"/>
            <a:gd name="connsiteY5" fmla="*/ 2725209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394808 w 6936155"/>
            <a:gd name="connsiteY3" fmla="*/ 1394151 h 3054920"/>
            <a:gd name="connsiteX4" fmla="*/ 4151924 w 6936155"/>
            <a:gd name="connsiteY4" fmla="*/ 2200112 h 3054920"/>
            <a:gd name="connsiteX5" fmla="*/ 5434135 w 6936155"/>
            <a:gd name="connsiteY5" fmla="*/ 2725209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394808 w 6936155"/>
            <a:gd name="connsiteY3" fmla="*/ 1394151 h 3054920"/>
            <a:gd name="connsiteX4" fmla="*/ 4005385 w 6936155"/>
            <a:gd name="connsiteY4" fmla="*/ 2187901 h 3054920"/>
            <a:gd name="connsiteX5" fmla="*/ 5434135 w 6936155"/>
            <a:gd name="connsiteY5" fmla="*/ 2725209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054920"/>
            <a:gd name="connsiteX1" fmla="*/ 696059 w 6936155"/>
            <a:gd name="connsiteY1" fmla="*/ 148574 h 3054920"/>
            <a:gd name="connsiteX2" fmla="*/ 1966059 w 6936155"/>
            <a:gd name="connsiteY2" fmla="*/ 612612 h 3054920"/>
            <a:gd name="connsiteX3" fmla="*/ 3394808 w 6936155"/>
            <a:gd name="connsiteY3" fmla="*/ 1394151 h 3054920"/>
            <a:gd name="connsiteX4" fmla="*/ 4005385 w 6936155"/>
            <a:gd name="connsiteY4" fmla="*/ 2187901 h 3054920"/>
            <a:gd name="connsiteX5" fmla="*/ 5397500 w 6936155"/>
            <a:gd name="connsiteY5" fmla="*/ 2810690 h 3054920"/>
            <a:gd name="connsiteX6" fmla="*/ 6362212 w 6936155"/>
            <a:gd name="connsiteY6" fmla="*/ 2945016 h 3054920"/>
            <a:gd name="connsiteX7" fmla="*/ 6936155 w 6936155"/>
            <a:gd name="connsiteY7" fmla="*/ 3054920 h 3054920"/>
            <a:gd name="connsiteX0" fmla="*/ 0 w 6936155"/>
            <a:gd name="connsiteY0" fmla="*/ 2035 h 3132260"/>
            <a:gd name="connsiteX1" fmla="*/ 696059 w 6936155"/>
            <a:gd name="connsiteY1" fmla="*/ 148574 h 3132260"/>
            <a:gd name="connsiteX2" fmla="*/ 1966059 w 6936155"/>
            <a:gd name="connsiteY2" fmla="*/ 612612 h 3132260"/>
            <a:gd name="connsiteX3" fmla="*/ 3394808 w 6936155"/>
            <a:gd name="connsiteY3" fmla="*/ 1394151 h 3132260"/>
            <a:gd name="connsiteX4" fmla="*/ 4005385 w 6936155"/>
            <a:gd name="connsiteY4" fmla="*/ 2187901 h 3132260"/>
            <a:gd name="connsiteX5" fmla="*/ 5397500 w 6936155"/>
            <a:gd name="connsiteY5" fmla="*/ 2810690 h 3132260"/>
            <a:gd name="connsiteX6" fmla="*/ 6362212 w 6936155"/>
            <a:gd name="connsiteY6" fmla="*/ 3091555 h 3132260"/>
            <a:gd name="connsiteX7" fmla="*/ 6936155 w 6936155"/>
            <a:gd name="connsiteY7" fmla="*/ 3054920 h 3132260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12612 h 3238093"/>
            <a:gd name="connsiteX3" fmla="*/ 3394808 w 6960578"/>
            <a:gd name="connsiteY3" fmla="*/ 1394151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362212 w 6960578"/>
            <a:gd name="connsiteY6" fmla="*/ 3091555 h 3238093"/>
            <a:gd name="connsiteX7" fmla="*/ 6960578 w 6960578"/>
            <a:gd name="connsiteY7" fmla="*/ 3238093 h 3238093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73669 h 3238093"/>
            <a:gd name="connsiteX3" fmla="*/ 3394808 w 6960578"/>
            <a:gd name="connsiteY3" fmla="*/ 1394151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362212 w 6960578"/>
            <a:gd name="connsiteY6" fmla="*/ 3091555 h 3238093"/>
            <a:gd name="connsiteX7" fmla="*/ 6960578 w 6960578"/>
            <a:gd name="connsiteY7" fmla="*/ 3238093 h 3238093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73669 h 3238093"/>
            <a:gd name="connsiteX3" fmla="*/ 3394808 w 6960578"/>
            <a:gd name="connsiteY3" fmla="*/ 1442997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362212 w 6960578"/>
            <a:gd name="connsiteY6" fmla="*/ 3091555 h 3238093"/>
            <a:gd name="connsiteX7" fmla="*/ 6960578 w 6960578"/>
            <a:gd name="connsiteY7" fmla="*/ 3238093 h 3238093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73669 h 3238093"/>
            <a:gd name="connsiteX3" fmla="*/ 3370385 w 6960578"/>
            <a:gd name="connsiteY3" fmla="*/ 1504054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362212 w 6960578"/>
            <a:gd name="connsiteY6" fmla="*/ 3091555 h 3238093"/>
            <a:gd name="connsiteX7" fmla="*/ 6960578 w 6960578"/>
            <a:gd name="connsiteY7" fmla="*/ 3238093 h 3238093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73669 h 3238093"/>
            <a:gd name="connsiteX3" fmla="*/ 3370385 w 6960578"/>
            <a:gd name="connsiteY3" fmla="*/ 1504054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264520 w 6960578"/>
            <a:gd name="connsiteY6" fmla="*/ 3091555 h 3238093"/>
            <a:gd name="connsiteX7" fmla="*/ 6960578 w 6960578"/>
            <a:gd name="connsiteY7" fmla="*/ 3238093 h 3238093"/>
            <a:gd name="connsiteX0" fmla="*/ 0 w 6960578"/>
            <a:gd name="connsiteY0" fmla="*/ 2035 h 3238093"/>
            <a:gd name="connsiteX1" fmla="*/ 696059 w 6960578"/>
            <a:gd name="connsiteY1" fmla="*/ 148574 h 3238093"/>
            <a:gd name="connsiteX2" fmla="*/ 1966059 w 6960578"/>
            <a:gd name="connsiteY2" fmla="*/ 673669 h 3238093"/>
            <a:gd name="connsiteX3" fmla="*/ 3370385 w 6960578"/>
            <a:gd name="connsiteY3" fmla="*/ 1504054 h 3238093"/>
            <a:gd name="connsiteX4" fmla="*/ 4005385 w 6960578"/>
            <a:gd name="connsiteY4" fmla="*/ 2187901 h 3238093"/>
            <a:gd name="connsiteX5" fmla="*/ 5397500 w 6960578"/>
            <a:gd name="connsiteY5" fmla="*/ 2810690 h 3238093"/>
            <a:gd name="connsiteX6" fmla="*/ 6264520 w 6960578"/>
            <a:gd name="connsiteY6" fmla="*/ 3091555 h 3238093"/>
            <a:gd name="connsiteX7" fmla="*/ 6960578 w 6960578"/>
            <a:gd name="connsiteY7" fmla="*/ 3238093 h 3238093"/>
            <a:gd name="connsiteX0" fmla="*/ 0 w 6801828"/>
            <a:gd name="connsiteY0" fmla="*/ 2035 h 3299151"/>
            <a:gd name="connsiteX1" fmla="*/ 696059 w 6801828"/>
            <a:gd name="connsiteY1" fmla="*/ 148574 h 3299151"/>
            <a:gd name="connsiteX2" fmla="*/ 1966059 w 6801828"/>
            <a:gd name="connsiteY2" fmla="*/ 673669 h 3299151"/>
            <a:gd name="connsiteX3" fmla="*/ 3370385 w 6801828"/>
            <a:gd name="connsiteY3" fmla="*/ 1504054 h 3299151"/>
            <a:gd name="connsiteX4" fmla="*/ 4005385 w 6801828"/>
            <a:gd name="connsiteY4" fmla="*/ 2187901 h 3299151"/>
            <a:gd name="connsiteX5" fmla="*/ 5397500 w 6801828"/>
            <a:gd name="connsiteY5" fmla="*/ 2810690 h 3299151"/>
            <a:gd name="connsiteX6" fmla="*/ 6264520 w 6801828"/>
            <a:gd name="connsiteY6" fmla="*/ 3091555 h 3299151"/>
            <a:gd name="connsiteX7" fmla="*/ 6801828 w 6801828"/>
            <a:gd name="connsiteY7" fmla="*/ 3299151 h 3299151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1966059 w 6826251"/>
            <a:gd name="connsiteY2" fmla="*/ 673669 h 3323574"/>
            <a:gd name="connsiteX3" fmla="*/ 3370385 w 6826251"/>
            <a:gd name="connsiteY3" fmla="*/ 1504054 h 3323574"/>
            <a:gd name="connsiteX4" fmla="*/ 4005385 w 6826251"/>
            <a:gd name="connsiteY4" fmla="*/ 2187901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1966059 w 6826251"/>
            <a:gd name="connsiteY2" fmla="*/ 673669 h 3323574"/>
            <a:gd name="connsiteX3" fmla="*/ 3370385 w 6826251"/>
            <a:gd name="connsiteY3" fmla="*/ 1504054 h 3323574"/>
            <a:gd name="connsiteX4" fmla="*/ 4005385 w 6826251"/>
            <a:gd name="connsiteY4" fmla="*/ 2187901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1966059 w 6826251"/>
            <a:gd name="connsiteY2" fmla="*/ 673669 h 3323574"/>
            <a:gd name="connsiteX3" fmla="*/ 3407020 w 6826251"/>
            <a:gd name="connsiteY3" fmla="*/ 1479631 h 3323574"/>
            <a:gd name="connsiteX4" fmla="*/ 4005385 w 6826251"/>
            <a:gd name="connsiteY4" fmla="*/ 2187901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1966059 w 6826251"/>
            <a:gd name="connsiteY2" fmla="*/ 673669 h 3323574"/>
            <a:gd name="connsiteX3" fmla="*/ 3407020 w 6826251"/>
            <a:gd name="connsiteY3" fmla="*/ 1479631 h 3323574"/>
            <a:gd name="connsiteX4" fmla="*/ 3932116 w 6826251"/>
            <a:gd name="connsiteY4" fmla="*/ 2163477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1966059 w 6826251"/>
            <a:gd name="connsiteY2" fmla="*/ 673669 h 3323574"/>
            <a:gd name="connsiteX3" fmla="*/ 3407020 w 6826251"/>
            <a:gd name="connsiteY3" fmla="*/ 1479631 h 3323574"/>
            <a:gd name="connsiteX4" fmla="*/ 3980962 w 6826251"/>
            <a:gd name="connsiteY4" fmla="*/ 2175689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3407020 w 6826251"/>
            <a:gd name="connsiteY3" fmla="*/ 1479631 h 3323574"/>
            <a:gd name="connsiteX4" fmla="*/ 3980962 w 6826251"/>
            <a:gd name="connsiteY4" fmla="*/ 2175689 h 3323574"/>
            <a:gd name="connsiteX5" fmla="*/ 5397500 w 6826251"/>
            <a:gd name="connsiteY5" fmla="*/ 2810690 h 3323574"/>
            <a:gd name="connsiteX6" fmla="*/ 6264520 w 6826251"/>
            <a:gd name="connsiteY6" fmla="*/ 3091555 h 3323574"/>
            <a:gd name="connsiteX7" fmla="*/ 6826251 w 6826251"/>
            <a:gd name="connsiteY7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01073 h 3323574"/>
            <a:gd name="connsiteX4" fmla="*/ 3407020 w 6826251"/>
            <a:gd name="connsiteY4" fmla="*/ 1479631 h 3323574"/>
            <a:gd name="connsiteX5" fmla="*/ 3980962 w 6826251"/>
            <a:gd name="connsiteY5" fmla="*/ 2175689 h 3323574"/>
            <a:gd name="connsiteX6" fmla="*/ 5397500 w 6826251"/>
            <a:gd name="connsiteY6" fmla="*/ 2810690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79631 h 3323574"/>
            <a:gd name="connsiteX5" fmla="*/ 3980962 w 6826251"/>
            <a:gd name="connsiteY5" fmla="*/ 2175689 h 3323574"/>
            <a:gd name="connsiteX6" fmla="*/ 5397500 w 6826251"/>
            <a:gd name="connsiteY6" fmla="*/ 2810690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91842 h 3323574"/>
            <a:gd name="connsiteX5" fmla="*/ 3980962 w 6826251"/>
            <a:gd name="connsiteY5" fmla="*/ 2175689 h 3323574"/>
            <a:gd name="connsiteX6" fmla="*/ 5397500 w 6826251"/>
            <a:gd name="connsiteY6" fmla="*/ 2810690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91842 h 3323574"/>
            <a:gd name="connsiteX5" fmla="*/ 4029829 w 6826251"/>
            <a:gd name="connsiteY5" fmla="*/ 2090204 h 3323574"/>
            <a:gd name="connsiteX6" fmla="*/ 5397500 w 6826251"/>
            <a:gd name="connsiteY6" fmla="*/ 2810690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91842 h 3323574"/>
            <a:gd name="connsiteX5" fmla="*/ 4029829 w 6826251"/>
            <a:gd name="connsiteY5" fmla="*/ 2090204 h 3323574"/>
            <a:gd name="connsiteX6" fmla="*/ 5421951 w 6826251"/>
            <a:gd name="connsiteY6" fmla="*/ 2737416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91842 h 3323574"/>
            <a:gd name="connsiteX5" fmla="*/ 4029829 w 6826251"/>
            <a:gd name="connsiteY5" fmla="*/ 2090204 h 3323574"/>
            <a:gd name="connsiteX6" fmla="*/ 5421979 w 6826251"/>
            <a:gd name="connsiteY6" fmla="*/ 2688565 h 3323574"/>
            <a:gd name="connsiteX7" fmla="*/ 6264520 w 6826251"/>
            <a:gd name="connsiteY7" fmla="*/ 3091555 h 3323574"/>
            <a:gd name="connsiteX8" fmla="*/ 6826251 w 6826251"/>
            <a:gd name="connsiteY8" fmla="*/ 3323574 h 3323574"/>
            <a:gd name="connsiteX0" fmla="*/ 0 w 6826251"/>
            <a:gd name="connsiteY0" fmla="*/ 2035 h 3323574"/>
            <a:gd name="connsiteX1" fmla="*/ 696059 w 6826251"/>
            <a:gd name="connsiteY1" fmla="*/ 148574 h 3323574"/>
            <a:gd name="connsiteX2" fmla="*/ 2100386 w 6826251"/>
            <a:gd name="connsiteY2" fmla="*/ 637034 h 3323574"/>
            <a:gd name="connsiteX3" fmla="*/ 2857500 w 6826251"/>
            <a:gd name="connsiteY3" fmla="*/ 1113285 h 3323574"/>
            <a:gd name="connsiteX4" fmla="*/ 3407020 w 6826251"/>
            <a:gd name="connsiteY4" fmla="*/ 1491842 h 3323574"/>
            <a:gd name="connsiteX5" fmla="*/ 4029829 w 6826251"/>
            <a:gd name="connsiteY5" fmla="*/ 2090204 h 3323574"/>
            <a:gd name="connsiteX6" fmla="*/ 5421979 w 6826251"/>
            <a:gd name="connsiteY6" fmla="*/ 2688565 h 3323574"/>
            <a:gd name="connsiteX7" fmla="*/ 6288976 w 6826251"/>
            <a:gd name="connsiteY7" fmla="*/ 3006070 h 3323574"/>
            <a:gd name="connsiteX8" fmla="*/ 6826251 w 6826251"/>
            <a:gd name="connsiteY8" fmla="*/ 3323574 h 3323574"/>
            <a:gd name="connsiteX0" fmla="*/ 0 w 6850709"/>
            <a:gd name="connsiteY0" fmla="*/ 2035 h 3152607"/>
            <a:gd name="connsiteX1" fmla="*/ 696059 w 6850709"/>
            <a:gd name="connsiteY1" fmla="*/ 148574 h 3152607"/>
            <a:gd name="connsiteX2" fmla="*/ 2100386 w 6850709"/>
            <a:gd name="connsiteY2" fmla="*/ 637034 h 3152607"/>
            <a:gd name="connsiteX3" fmla="*/ 2857500 w 6850709"/>
            <a:gd name="connsiteY3" fmla="*/ 1113285 h 3152607"/>
            <a:gd name="connsiteX4" fmla="*/ 3407020 w 6850709"/>
            <a:gd name="connsiteY4" fmla="*/ 1491842 h 3152607"/>
            <a:gd name="connsiteX5" fmla="*/ 4029829 w 6850709"/>
            <a:gd name="connsiteY5" fmla="*/ 2090204 h 3152607"/>
            <a:gd name="connsiteX6" fmla="*/ 5421979 w 6850709"/>
            <a:gd name="connsiteY6" fmla="*/ 2688565 h 3152607"/>
            <a:gd name="connsiteX7" fmla="*/ 6288976 w 6850709"/>
            <a:gd name="connsiteY7" fmla="*/ 3006070 h 3152607"/>
            <a:gd name="connsiteX8" fmla="*/ 6850709 w 6850709"/>
            <a:gd name="connsiteY8" fmla="*/ 3152607 h 3152607"/>
            <a:gd name="connsiteX0" fmla="*/ 0 w 6850709"/>
            <a:gd name="connsiteY0" fmla="*/ 2035 h 3152607"/>
            <a:gd name="connsiteX1" fmla="*/ 696059 w 6850709"/>
            <a:gd name="connsiteY1" fmla="*/ 148574 h 3152607"/>
            <a:gd name="connsiteX2" fmla="*/ 2100386 w 6850709"/>
            <a:gd name="connsiteY2" fmla="*/ 637034 h 3152607"/>
            <a:gd name="connsiteX3" fmla="*/ 2857500 w 6850709"/>
            <a:gd name="connsiteY3" fmla="*/ 1113285 h 3152607"/>
            <a:gd name="connsiteX4" fmla="*/ 3407020 w 6850709"/>
            <a:gd name="connsiteY4" fmla="*/ 1491842 h 3152607"/>
            <a:gd name="connsiteX5" fmla="*/ 4029829 w 6850709"/>
            <a:gd name="connsiteY5" fmla="*/ 2090204 h 3152607"/>
            <a:gd name="connsiteX6" fmla="*/ 5421979 w 6850709"/>
            <a:gd name="connsiteY6" fmla="*/ 2688565 h 3152607"/>
            <a:gd name="connsiteX7" fmla="*/ 6288976 w 6850709"/>
            <a:gd name="connsiteY7" fmla="*/ 3006070 h 3152607"/>
            <a:gd name="connsiteX8" fmla="*/ 6850709 w 6850709"/>
            <a:gd name="connsiteY8" fmla="*/ 3152607 h 3152607"/>
            <a:gd name="connsiteX0" fmla="*/ 0 w 6862955"/>
            <a:gd name="connsiteY0" fmla="*/ 2035 h 3152601"/>
            <a:gd name="connsiteX1" fmla="*/ 696059 w 6862955"/>
            <a:gd name="connsiteY1" fmla="*/ 148574 h 3152601"/>
            <a:gd name="connsiteX2" fmla="*/ 2100386 w 6862955"/>
            <a:gd name="connsiteY2" fmla="*/ 637034 h 3152601"/>
            <a:gd name="connsiteX3" fmla="*/ 2857500 w 6862955"/>
            <a:gd name="connsiteY3" fmla="*/ 1113285 h 3152601"/>
            <a:gd name="connsiteX4" fmla="*/ 3407020 w 6862955"/>
            <a:gd name="connsiteY4" fmla="*/ 1491842 h 3152601"/>
            <a:gd name="connsiteX5" fmla="*/ 4029829 w 6862955"/>
            <a:gd name="connsiteY5" fmla="*/ 2090204 h 3152601"/>
            <a:gd name="connsiteX6" fmla="*/ 5421979 w 6862955"/>
            <a:gd name="connsiteY6" fmla="*/ 2688565 h 3152601"/>
            <a:gd name="connsiteX7" fmla="*/ 6288976 w 6862955"/>
            <a:gd name="connsiteY7" fmla="*/ 3006070 h 3152601"/>
            <a:gd name="connsiteX8" fmla="*/ 6862955 w 6862955"/>
            <a:gd name="connsiteY8" fmla="*/ 3152601 h 3152601"/>
            <a:gd name="connsiteX0" fmla="*/ 0 w 6862955"/>
            <a:gd name="connsiteY0" fmla="*/ 2035 h 3152601"/>
            <a:gd name="connsiteX1" fmla="*/ 696059 w 6862955"/>
            <a:gd name="connsiteY1" fmla="*/ 148574 h 3152601"/>
            <a:gd name="connsiteX2" fmla="*/ 2100386 w 6862955"/>
            <a:gd name="connsiteY2" fmla="*/ 637034 h 3152601"/>
            <a:gd name="connsiteX3" fmla="*/ 2857500 w 6862955"/>
            <a:gd name="connsiteY3" fmla="*/ 1113285 h 3152601"/>
            <a:gd name="connsiteX4" fmla="*/ 3407020 w 6862955"/>
            <a:gd name="connsiteY4" fmla="*/ 1491842 h 3152601"/>
            <a:gd name="connsiteX5" fmla="*/ 4029829 w 6862955"/>
            <a:gd name="connsiteY5" fmla="*/ 2090204 h 3152601"/>
            <a:gd name="connsiteX6" fmla="*/ 5421979 w 6862955"/>
            <a:gd name="connsiteY6" fmla="*/ 2688565 h 3152601"/>
            <a:gd name="connsiteX7" fmla="*/ 6288976 w 6862955"/>
            <a:gd name="connsiteY7" fmla="*/ 3006070 h 3152601"/>
            <a:gd name="connsiteX8" fmla="*/ 6862955 w 6862955"/>
            <a:gd name="connsiteY8" fmla="*/ 3152601 h 3152601"/>
            <a:gd name="connsiteX0" fmla="*/ 0 w 6862990"/>
            <a:gd name="connsiteY0" fmla="*/ 2035 h 3225864"/>
            <a:gd name="connsiteX1" fmla="*/ 696059 w 6862990"/>
            <a:gd name="connsiteY1" fmla="*/ 148574 h 3225864"/>
            <a:gd name="connsiteX2" fmla="*/ 2100386 w 6862990"/>
            <a:gd name="connsiteY2" fmla="*/ 637034 h 3225864"/>
            <a:gd name="connsiteX3" fmla="*/ 2857500 w 6862990"/>
            <a:gd name="connsiteY3" fmla="*/ 1113285 h 3225864"/>
            <a:gd name="connsiteX4" fmla="*/ 3407020 w 6862990"/>
            <a:gd name="connsiteY4" fmla="*/ 1491842 h 3225864"/>
            <a:gd name="connsiteX5" fmla="*/ 4029829 w 6862990"/>
            <a:gd name="connsiteY5" fmla="*/ 2090204 h 3225864"/>
            <a:gd name="connsiteX6" fmla="*/ 5421979 w 6862990"/>
            <a:gd name="connsiteY6" fmla="*/ 2688565 h 3225864"/>
            <a:gd name="connsiteX7" fmla="*/ 6288976 w 6862990"/>
            <a:gd name="connsiteY7" fmla="*/ 3006070 h 3225864"/>
            <a:gd name="connsiteX8" fmla="*/ 6862990 w 6862990"/>
            <a:gd name="connsiteY8" fmla="*/ 3225864 h 3225864"/>
            <a:gd name="connsiteX0" fmla="*/ 0 w 6862990"/>
            <a:gd name="connsiteY0" fmla="*/ 2035 h 3225864"/>
            <a:gd name="connsiteX1" fmla="*/ 696059 w 6862990"/>
            <a:gd name="connsiteY1" fmla="*/ 148574 h 3225864"/>
            <a:gd name="connsiteX2" fmla="*/ 2100386 w 6862990"/>
            <a:gd name="connsiteY2" fmla="*/ 637034 h 3225864"/>
            <a:gd name="connsiteX3" fmla="*/ 2857500 w 6862990"/>
            <a:gd name="connsiteY3" fmla="*/ 1113285 h 3225864"/>
            <a:gd name="connsiteX4" fmla="*/ 3407020 w 6862990"/>
            <a:gd name="connsiteY4" fmla="*/ 1491842 h 3225864"/>
            <a:gd name="connsiteX5" fmla="*/ 4029829 w 6862990"/>
            <a:gd name="connsiteY5" fmla="*/ 2090204 h 3225864"/>
            <a:gd name="connsiteX6" fmla="*/ 5421979 w 6862990"/>
            <a:gd name="connsiteY6" fmla="*/ 2688565 h 3225864"/>
            <a:gd name="connsiteX7" fmla="*/ 6288976 w 6862990"/>
            <a:gd name="connsiteY7" fmla="*/ 3006070 h 3225864"/>
            <a:gd name="connsiteX8" fmla="*/ 6862990 w 6862990"/>
            <a:gd name="connsiteY8" fmla="*/ 3225864 h 3225864"/>
            <a:gd name="connsiteX0" fmla="*/ 0 w 6850779"/>
            <a:gd name="connsiteY0" fmla="*/ 2035 h 3457884"/>
            <a:gd name="connsiteX1" fmla="*/ 683848 w 6850779"/>
            <a:gd name="connsiteY1" fmla="*/ 380594 h 3457884"/>
            <a:gd name="connsiteX2" fmla="*/ 2088175 w 6850779"/>
            <a:gd name="connsiteY2" fmla="*/ 869054 h 3457884"/>
            <a:gd name="connsiteX3" fmla="*/ 2845289 w 6850779"/>
            <a:gd name="connsiteY3" fmla="*/ 1345305 h 3457884"/>
            <a:gd name="connsiteX4" fmla="*/ 3394809 w 6850779"/>
            <a:gd name="connsiteY4" fmla="*/ 1723862 h 3457884"/>
            <a:gd name="connsiteX5" fmla="*/ 4017618 w 6850779"/>
            <a:gd name="connsiteY5" fmla="*/ 2322224 h 3457884"/>
            <a:gd name="connsiteX6" fmla="*/ 5409768 w 6850779"/>
            <a:gd name="connsiteY6" fmla="*/ 2920585 h 3457884"/>
            <a:gd name="connsiteX7" fmla="*/ 6276765 w 6850779"/>
            <a:gd name="connsiteY7" fmla="*/ 3238090 h 3457884"/>
            <a:gd name="connsiteX8" fmla="*/ 6850779 w 6850779"/>
            <a:gd name="connsiteY8" fmla="*/ 3457884 h 3457884"/>
            <a:gd name="connsiteX0" fmla="*/ 0 w 6850779"/>
            <a:gd name="connsiteY0" fmla="*/ 2035 h 3457884"/>
            <a:gd name="connsiteX1" fmla="*/ 683848 w 6850779"/>
            <a:gd name="connsiteY1" fmla="*/ 380594 h 3457884"/>
            <a:gd name="connsiteX2" fmla="*/ 2088175 w 6850779"/>
            <a:gd name="connsiteY2" fmla="*/ 869054 h 3457884"/>
            <a:gd name="connsiteX3" fmla="*/ 2845289 w 6850779"/>
            <a:gd name="connsiteY3" fmla="*/ 1345305 h 3457884"/>
            <a:gd name="connsiteX4" fmla="*/ 3394809 w 6850779"/>
            <a:gd name="connsiteY4" fmla="*/ 1723862 h 3457884"/>
            <a:gd name="connsiteX5" fmla="*/ 4017618 w 6850779"/>
            <a:gd name="connsiteY5" fmla="*/ 2322224 h 3457884"/>
            <a:gd name="connsiteX6" fmla="*/ 5409796 w 6850779"/>
            <a:gd name="connsiteY6" fmla="*/ 2945003 h 3457884"/>
            <a:gd name="connsiteX7" fmla="*/ 6276765 w 6850779"/>
            <a:gd name="connsiteY7" fmla="*/ 3238090 h 3457884"/>
            <a:gd name="connsiteX8" fmla="*/ 6850779 w 6850779"/>
            <a:gd name="connsiteY8" fmla="*/ 3457884 h 3457884"/>
            <a:gd name="connsiteX0" fmla="*/ 0 w 6850779"/>
            <a:gd name="connsiteY0" fmla="*/ 2035 h 3457884"/>
            <a:gd name="connsiteX1" fmla="*/ 683848 w 6850779"/>
            <a:gd name="connsiteY1" fmla="*/ 380594 h 3457884"/>
            <a:gd name="connsiteX2" fmla="*/ 2088175 w 6850779"/>
            <a:gd name="connsiteY2" fmla="*/ 869054 h 3457884"/>
            <a:gd name="connsiteX3" fmla="*/ 2845289 w 6850779"/>
            <a:gd name="connsiteY3" fmla="*/ 1345305 h 3457884"/>
            <a:gd name="connsiteX4" fmla="*/ 3394809 w 6850779"/>
            <a:gd name="connsiteY4" fmla="*/ 1723862 h 3457884"/>
            <a:gd name="connsiteX5" fmla="*/ 4017618 w 6850779"/>
            <a:gd name="connsiteY5" fmla="*/ 2322224 h 3457884"/>
            <a:gd name="connsiteX6" fmla="*/ 5409796 w 6850779"/>
            <a:gd name="connsiteY6" fmla="*/ 2945003 h 3457884"/>
            <a:gd name="connsiteX7" fmla="*/ 6276797 w 6850779"/>
            <a:gd name="connsiteY7" fmla="*/ 3262507 h 3457884"/>
            <a:gd name="connsiteX8" fmla="*/ 6850779 w 6850779"/>
            <a:gd name="connsiteY8" fmla="*/ 3457884 h 34578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6850779" h="3457884">
              <a:moveTo>
                <a:pt x="0" y="2035"/>
              </a:moveTo>
              <a:cubicBezTo>
                <a:pt x="2035" y="0"/>
                <a:pt x="335819" y="236091"/>
                <a:pt x="683848" y="380594"/>
              </a:cubicBezTo>
              <a:cubicBezTo>
                <a:pt x="1031877" y="525097"/>
                <a:pt x="1727935" y="708269"/>
                <a:pt x="2088175" y="869054"/>
              </a:cubicBezTo>
              <a:cubicBezTo>
                <a:pt x="2448415" y="1029839"/>
                <a:pt x="2627517" y="1202837"/>
                <a:pt x="2845289" y="1345305"/>
              </a:cubicBezTo>
              <a:cubicBezTo>
                <a:pt x="3063061" y="1487773"/>
                <a:pt x="3207565" y="1542724"/>
                <a:pt x="3394809" y="1723862"/>
              </a:cubicBezTo>
              <a:cubicBezTo>
                <a:pt x="3734697" y="2061714"/>
                <a:pt x="3681787" y="2118701"/>
                <a:pt x="4017618" y="2322224"/>
              </a:cubicBezTo>
              <a:cubicBezTo>
                <a:pt x="4353449" y="2525747"/>
                <a:pt x="5033266" y="2788289"/>
                <a:pt x="5409796" y="2945003"/>
              </a:cubicBezTo>
              <a:cubicBezTo>
                <a:pt x="5786326" y="3101717"/>
                <a:pt x="6016284" y="3191273"/>
                <a:pt x="6276797" y="3262507"/>
              </a:cubicBezTo>
              <a:lnTo>
                <a:pt x="6850779" y="3457884"/>
              </a:ln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0.1169</cdr:x>
      <cdr:y>0.63107</cdr:y>
    </cdr:from>
    <cdr:to>
      <cdr:x>0.57465</cdr:x>
      <cdr:y>0.63132</cdr:y>
    </cdr:to>
    <cdr:sp macro="" textlink="">
      <cdr:nvSpPr>
        <cdr:cNvPr id="13" name="Straight Connector 12"/>
        <cdr:cNvSpPr/>
      </cdr:nvSpPr>
      <cdr:spPr>
        <a:xfrm xmlns:a="http://schemas.openxmlformats.org/drawingml/2006/main" rot="10800000">
          <a:off x="1013558" y="3968757"/>
          <a:ext cx="3968781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0.28723</cdr:x>
      <cdr:y>0.35158</cdr:y>
    </cdr:from>
    <cdr:to>
      <cdr:x>0.28742</cdr:x>
      <cdr:y>0.88362</cdr:y>
    </cdr:to>
    <cdr:sp macro="" textlink="">
      <cdr:nvSpPr>
        <cdr:cNvPr id="15" name="Straight Connector 14"/>
        <cdr:cNvSpPr/>
      </cdr:nvSpPr>
      <cdr:spPr>
        <a:xfrm xmlns:a="http://schemas.openxmlformats.org/drawingml/2006/main" rot="5400000">
          <a:off x="2490360" y="2211082"/>
          <a:ext cx="1589" cy="334596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0.38723</cdr:x>
      <cdr:y>0.40789</cdr:y>
    </cdr:from>
    <cdr:to>
      <cdr:x>0.38742</cdr:x>
      <cdr:y>0.8875</cdr:y>
    </cdr:to>
    <cdr:sp macro="" textlink="">
      <cdr:nvSpPr>
        <cdr:cNvPr id="17" name="Straight Connector 16"/>
        <cdr:cNvSpPr/>
      </cdr:nvSpPr>
      <cdr:spPr>
        <a:xfrm xmlns:a="http://schemas.openxmlformats.org/drawingml/2006/main" rot="5400000">
          <a:off x="3357379" y="2565217"/>
          <a:ext cx="1589" cy="301625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0.28742</cdr:x>
      <cdr:y>0.35146</cdr:y>
    </cdr:from>
    <cdr:to>
      <cdr:x>0.50704</cdr:x>
      <cdr:y>0.35158</cdr:y>
    </cdr:to>
    <cdr:sp macro="" textlink="">
      <cdr:nvSpPr>
        <cdr:cNvPr id="19" name="Straight Connector 18"/>
        <cdr:cNvSpPr/>
      </cdr:nvSpPr>
      <cdr:spPr>
        <a:xfrm xmlns:a="http://schemas.openxmlformats.org/drawingml/2006/main" rot="10800000" flipH="1">
          <a:off x="2491949" y="2210288"/>
          <a:ext cx="1904205" cy="79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0.38732</cdr:x>
      <cdr:y>0.40583</cdr:y>
    </cdr:from>
    <cdr:to>
      <cdr:x>0.50563</cdr:x>
      <cdr:y>0.40608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58173" y="2552212"/>
          <a:ext cx="1025769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0.29709</cdr:y>
    </cdr:from>
    <cdr:to>
      <cdr:x>0.50563</cdr:x>
      <cdr:y>0.29734</cdr:y>
    </cdr:to>
    <cdr:sp macro="" textlink="">
      <cdr:nvSpPr>
        <cdr:cNvPr id="23" name="Straight Connector 22"/>
        <cdr:cNvSpPr/>
      </cdr:nvSpPr>
      <cdr:spPr>
        <a:xfrm xmlns:a="http://schemas.openxmlformats.org/drawingml/2006/main" rot="10800000">
          <a:off x="1025769" y="1868365"/>
          <a:ext cx="3358174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0.11972</cdr:x>
      <cdr:y>0.46214</cdr:y>
    </cdr:from>
    <cdr:to>
      <cdr:x>0.45634</cdr:x>
      <cdr:y>0.47404</cdr:y>
    </cdr:to>
    <cdr:sp macro="" textlink="">
      <cdr:nvSpPr>
        <cdr:cNvPr id="27" name="Freeform 26"/>
        <cdr:cNvSpPr/>
      </cdr:nvSpPr>
      <cdr:spPr>
        <a:xfrm xmlns:a="http://schemas.openxmlformats.org/drawingml/2006/main" rot="10800000">
          <a:off x="1037982" y="2906346"/>
          <a:ext cx="2918546" cy="74863"/>
        </a:xfrm>
        <a:custGeom xmlns:a="http://schemas.openxmlformats.org/drawingml/2006/main">
          <a:avLst/>
          <a:gdLst>
            <a:gd name="connsiteX0" fmla="*/ 0 w 2906347"/>
            <a:gd name="connsiteY0" fmla="*/ 0 h 1589"/>
            <a:gd name="connsiteX1" fmla="*/ 2906347 w 2906347"/>
            <a:gd name="connsiteY1" fmla="*/ 1589 h 1589"/>
            <a:gd name="connsiteX0" fmla="*/ 0 w 2918558"/>
            <a:gd name="connsiteY0" fmla="*/ 0 h 75650"/>
            <a:gd name="connsiteX1" fmla="*/ 2918558 w 2918558"/>
            <a:gd name="connsiteY1" fmla="*/ 75650 h 75650"/>
            <a:gd name="connsiteX0" fmla="*/ 0 w 2918558"/>
            <a:gd name="connsiteY0" fmla="*/ 0 h 75672"/>
            <a:gd name="connsiteX1" fmla="*/ 85470 w 2918558"/>
            <a:gd name="connsiteY1" fmla="*/ 75672 h 75672"/>
            <a:gd name="connsiteX2" fmla="*/ 2918558 w 2918558"/>
            <a:gd name="connsiteY2" fmla="*/ 75650 h 756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918558" h="75672">
              <a:moveTo>
                <a:pt x="0" y="0"/>
              </a:moveTo>
              <a:lnTo>
                <a:pt x="85470" y="75672"/>
              </a:lnTo>
              <a:lnTo>
                <a:pt x="2918558" y="75650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0.44507</cdr:x>
      <cdr:y>0.46045</cdr:y>
    </cdr:from>
    <cdr:to>
      <cdr:x>0.44507</cdr:x>
      <cdr:y>0.88544</cdr:y>
    </cdr:to>
    <cdr:sp macro="" textlink="">
      <cdr:nvSpPr>
        <cdr:cNvPr id="29" name="Freeform 28"/>
        <cdr:cNvSpPr/>
      </cdr:nvSpPr>
      <cdr:spPr>
        <a:xfrm xmlns:a="http://schemas.openxmlformats.org/drawingml/2006/main" rot="16200000" flipH="1" flipV="1">
          <a:off x="2522470" y="4232118"/>
          <a:ext cx="2672751" cy="0"/>
        </a:xfrm>
        <a:custGeom xmlns:a="http://schemas.openxmlformats.org/drawingml/2006/main">
          <a:avLst/>
          <a:gdLst>
            <a:gd name="connsiteX0" fmla="*/ 0 w 2587270"/>
            <a:gd name="connsiteY0" fmla="*/ 0 h 0"/>
            <a:gd name="connsiteX1" fmla="*/ 2587270 w 2587270"/>
            <a:gd name="connsiteY1" fmla="*/ 0 h 0"/>
            <a:gd name="connsiteX0" fmla="*/ 0 w 2697174"/>
            <a:gd name="connsiteY0" fmla="*/ 36635 h 36635"/>
            <a:gd name="connsiteX1" fmla="*/ 2697174 w 2697174"/>
            <a:gd name="connsiteY1" fmla="*/ 0 h 36635"/>
            <a:gd name="connsiteX0" fmla="*/ 0 w 2672751"/>
            <a:gd name="connsiteY0" fmla="*/ 0 h 0"/>
            <a:gd name="connsiteX1" fmla="*/ 2672751 w 2672751"/>
            <a:gd name="connsiteY1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672751">
              <a:moveTo>
                <a:pt x="0" y="0"/>
              </a:moveTo>
              <a:lnTo>
                <a:pt x="2672751" y="0"/>
              </a:lnTo>
            </a:path>
          </a:pathLst>
        </a:custGeom>
        <a:ln xmlns:a="http://schemas.openxmlformats.org/drawingml/2006/main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0.44648</cdr:x>
      <cdr:y>0.82718</cdr:y>
    </cdr:from>
    <cdr:to>
      <cdr:x>0.55775</cdr:x>
      <cdr:y>0.88349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871060" y="5202097"/>
          <a:ext cx="964733" cy="35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=</a:t>
          </a:r>
          <a:r>
            <a:rPr lang="en-US" sz="1200" baseline="0"/>
            <a:t> 8.8 min</a:t>
          </a:r>
          <a:endParaRPr lang="en-US" sz="12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0.53157</cdr:x>
      <cdr:y>0.89074</cdr:y>
    </cdr:from>
    <cdr:to>
      <cdr:x>0.60956</cdr:x>
      <cdr:y>0.89117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608803" y="5601833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0.06431</cdr:x>
      <cdr:y>0.59776</cdr:y>
    </cdr:from>
    <cdr:to>
      <cdr:x>0.06466</cdr:x>
      <cdr:y>0.72792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49838" y="416702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0.15493</cdr:x>
      <cdr:y>0.28932</cdr:y>
    </cdr:from>
    <cdr:to>
      <cdr:x>0.91408</cdr:x>
      <cdr:y>0.71262</cdr:y>
    </cdr:to>
    <cdr:sp macro="" textlink="">
      <cdr:nvSpPr>
        <cdr:cNvPr id="11" name="Freeform 10"/>
        <cdr:cNvSpPr/>
      </cdr:nvSpPr>
      <cdr:spPr>
        <a:xfrm xmlns:a="http://schemas.openxmlformats.org/drawingml/2006/main">
          <a:off x="1343269" y="1819520"/>
          <a:ext cx="6582019" cy="2662116"/>
        </a:xfrm>
        <a:custGeom xmlns:a="http://schemas.openxmlformats.org/drawingml/2006/main">
          <a:avLst/>
          <a:gdLst>
            <a:gd name="connsiteX0" fmla="*/ 0 w 6582019"/>
            <a:gd name="connsiteY0" fmla="*/ 0 h 2668222"/>
            <a:gd name="connsiteX1" fmla="*/ 769327 w 6582019"/>
            <a:gd name="connsiteY1" fmla="*/ 1746250 h 2668222"/>
            <a:gd name="connsiteX2" fmla="*/ 2381250 w 6582019"/>
            <a:gd name="connsiteY2" fmla="*/ 2527789 h 2668222"/>
            <a:gd name="connsiteX3" fmla="*/ 6582019 w 6582019"/>
            <a:gd name="connsiteY3" fmla="*/ 2588847 h 2668222"/>
            <a:gd name="connsiteX0" fmla="*/ 0 w 6582019"/>
            <a:gd name="connsiteY0" fmla="*/ 0 h 2658046"/>
            <a:gd name="connsiteX1" fmla="*/ 647212 w 6582019"/>
            <a:gd name="connsiteY1" fmla="*/ 1807307 h 2658046"/>
            <a:gd name="connsiteX2" fmla="*/ 2381250 w 6582019"/>
            <a:gd name="connsiteY2" fmla="*/ 2527789 h 2658046"/>
            <a:gd name="connsiteX3" fmla="*/ 6582019 w 6582019"/>
            <a:gd name="connsiteY3" fmla="*/ 2588847 h 2658046"/>
            <a:gd name="connsiteX0" fmla="*/ 0 w 6582019"/>
            <a:gd name="connsiteY0" fmla="*/ 0 h 2662116"/>
            <a:gd name="connsiteX1" fmla="*/ 647212 w 6582019"/>
            <a:gd name="connsiteY1" fmla="*/ 1807307 h 2662116"/>
            <a:gd name="connsiteX2" fmla="*/ 2381250 w 6582019"/>
            <a:gd name="connsiteY2" fmla="*/ 2527789 h 2662116"/>
            <a:gd name="connsiteX3" fmla="*/ 4615962 w 6582019"/>
            <a:gd name="connsiteY3" fmla="*/ 2613268 h 2662116"/>
            <a:gd name="connsiteX4" fmla="*/ 6582019 w 6582019"/>
            <a:gd name="connsiteY4" fmla="*/ 2588847 h 26621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582019" h="2662116">
              <a:moveTo>
                <a:pt x="0" y="0"/>
              </a:moveTo>
              <a:cubicBezTo>
                <a:pt x="186226" y="662476"/>
                <a:pt x="250337" y="1386009"/>
                <a:pt x="647212" y="1807307"/>
              </a:cubicBezTo>
              <a:cubicBezTo>
                <a:pt x="1044087" y="2228605"/>
                <a:pt x="1719792" y="2393462"/>
                <a:pt x="2381250" y="2527789"/>
              </a:cubicBezTo>
              <a:cubicBezTo>
                <a:pt x="3042708" y="2662116"/>
                <a:pt x="3915834" y="2603092"/>
                <a:pt x="4615962" y="2613268"/>
              </a:cubicBezTo>
              <a:lnTo>
                <a:pt x="6582019" y="2588847"/>
              </a:ln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0.15493</cdr:x>
      <cdr:y>0.28932</cdr:y>
    </cdr:from>
    <cdr:to>
      <cdr:x>0.24366</cdr:x>
      <cdr:y>0.78447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343269" y="1819520"/>
          <a:ext cx="769327" cy="311394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0.15493</cdr:x>
      <cdr:y>0.28932</cdr:y>
    </cdr:from>
    <cdr:to>
      <cdr:x>0.25775</cdr:x>
      <cdr:y>0.78252</cdr:y>
    </cdr:to>
    <cdr:sp macro="" textlink="">
      <cdr:nvSpPr>
        <cdr:cNvPr id="15" name="Straight Connector 14"/>
        <cdr:cNvSpPr/>
      </cdr:nvSpPr>
      <cdr:spPr>
        <a:xfrm xmlns:a="http://schemas.openxmlformats.org/drawingml/2006/main" rot="16200000" flipH="1">
          <a:off x="1343268" y="1819519"/>
          <a:ext cx="891444" cy="310173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0.20413</cdr:x>
      <cdr:y>0.53022</cdr:y>
    </cdr:from>
    <cdr:to>
      <cdr:x>0.20432</cdr:x>
      <cdr:y>0.78848</cdr:y>
    </cdr:to>
    <cdr:sp macro="" textlink="">
      <cdr:nvSpPr>
        <cdr:cNvPr id="17" name="Straight Arrow Connector 16"/>
        <cdr:cNvSpPr/>
      </cdr:nvSpPr>
      <cdr:spPr>
        <a:xfrm xmlns:a="http://schemas.openxmlformats.org/drawingml/2006/main" rot="5400000">
          <a:off x="958606" y="4145818"/>
          <a:ext cx="1624136" cy="15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0.15775</cdr:x>
      <cdr:y>0.8233</cdr:y>
    </cdr:from>
    <cdr:to>
      <cdr:x>0.27887</cdr:x>
      <cdr:y>0.87961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367693" y="5177693"/>
          <a:ext cx="1050192" cy="354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2.5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 =</a:t>
          </a:r>
          <a:r>
            <a:rPr lang="en-US" sz="1200" baseline="0">
              <a:latin typeface="Times New Roman"/>
              <a:cs typeface="Times New Roman"/>
            </a:rPr>
            <a:t> 6.25 min</a:t>
          </a:r>
          <a:endParaRPr lang="en-US" sz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12212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0.60734</cdr:y>
    </cdr:from>
    <cdr:to>
      <cdr:x>0.06244</cdr:x>
      <cdr:y>0.70409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35601" y="4122207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0.95922</cdr:y>
    </cdr:from>
    <cdr:to>
      <cdr:x>0.6338</cdr:x>
      <cdr:y>0.95948</cdr:y>
    </cdr:to>
    <cdr:sp macro="" textlink="">
      <cdr:nvSpPr>
        <cdr:cNvPr id="7" name="Straight Arrow Connector 6"/>
        <cdr:cNvSpPr/>
      </cdr:nvSpPr>
      <cdr:spPr>
        <a:xfrm xmlns:a="http://schemas.openxmlformats.org/drawingml/2006/main">
          <a:off x="4579327" y="6032500"/>
          <a:ext cx="915865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0.25631</cdr:y>
    </cdr:from>
    <cdr:to>
      <cdr:x>0.81831</cdr:x>
      <cdr:y>0.75922</cdr:y>
    </cdr:to>
    <cdr:sp macro="" textlink="">
      <cdr:nvSpPr>
        <cdr:cNvPr id="5" name="Freeform 4"/>
        <cdr:cNvSpPr/>
      </cdr:nvSpPr>
      <cdr:spPr>
        <a:xfrm xmlns:a="http://schemas.openxmlformats.org/drawingml/2006/main">
          <a:off x="1270000" y="1611923"/>
          <a:ext cx="5824904" cy="3162788"/>
        </a:xfrm>
        <a:custGeom xmlns:a="http://schemas.openxmlformats.org/drawingml/2006/main">
          <a:avLst/>
          <a:gdLst>
            <a:gd name="connsiteX0" fmla="*/ 0 w 5824904"/>
            <a:gd name="connsiteY0" fmla="*/ 0 h 3162788"/>
            <a:gd name="connsiteX1" fmla="*/ 1648558 w 5824904"/>
            <a:gd name="connsiteY1" fmla="*/ 720480 h 3162788"/>
            <a:gd name="connsiteX2" fmla="*/ 2686538 w 5824904"/>
            <a:gd name="connsiteY2" fmla="*/ 1477596 h 3162788"/>
            <a:gd name="connsiteX3" fmla="*/ 3297115 w 5824904"/>
            <a:gd name="connsiteY3" fmla="*/ 2259134 h 3162788"/>
            <a:gd name="connsiteX4" fmla="*/ 4127500 w 5824904"/>
            <a:gd name="connsiteY4" fmla="*/ 2649903 h 3162788"/>
            <a:gd name="connsiteX5" fmla="*/ 5226538 w 5824904"/>
            <a:gd name="connsiteY5" fmla="*/ 3052884 h 3162788"/>
            <a:gd name="connsiteX6" fmla="*/ 5824904 w 5824904"/>
            <a:gd name="connsiteY6" fmla="*/ 3162788 h 31627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24904" h="3162788">
              <a:moveTo>
                <a:pt x="0" y="0"/>
              </a:moveTo>
              <a:cubicBezTo>
                <a:pt x="600401" y="237107"/>
                <a:pt x="1200802" y="474214"/>
                <a:pt x="1648558" y="720480"/>
              </a:cubicBezTo>
              <a:cubicBezTo>
                <a:pt x="2096314" y="966746"/>
                <a:pt x="2411779" y="1221154"/>
                <a:pt x="2686538" y="1477596"/>
              </a:cubicBezTo>
              <a:cubicBezTo>
                <a:pt x="2961298" y="1734038"/>
                <a:pt x="3056955" y="2063750"/>
                <a:pt x="3297115" y="2259134"/>
              </a:cubicBezTo>
              <a:cubicBezTo>
                <a:pt x="3537275" y="2454519"/>
                <a:pt x="3805930" y="2517611"/>
                <a:pt x="4127500" y="2649903"/>
              </a:cubicBezTo>
              <a:cubicBezTo>
                <a:pt x="4449070" y="2782195"/>
                <a:pt x="4943637" y="2967403"/>
                <a:pt x="5226538" y="3052884"/>
              </a:cubicBezTo>
              <a:cubicBezTo>
                <a:pt x="5509439" y="3138365"/>
                <a:pt x="5647837" y="3148541"/>
                <a:pt x="5824904" y="3162788"/>
              </a:cubicBezTo>
            </a:path>
          </a:pathLst>
        </a:custGeom>
        <a:ln xmlns:a="http://schemas.openxmlformats.org/drawingml/2006/main" w="28575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0.4662</cdr:x>
      <cdr:y>0.50291</cdr:y>
    </cdr:from>
    <cdr:to>
      <cdr:x>0.60704</cdr:x>
      <cdr:y>0.79417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3736731" y="3468078"/>
          <a:ext cx="1831731" cy="122115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0.46479</cdr:x>
      <cdr:y>0.59417</cdr:y>
    </cdr:from>
    <cdr:to>
      <cdr:x>0.76056</cdr:x>
      <cdr:y>0.75146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029808" y="3736731"/>
          <a:ext cx="2564423" cy="98913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0.30423</cdr:x>
      <cdr:y>0.34757</cdr:y>
    </cdr:from>
    <cdr:to>
      <cdr:x>0.50986</cdr:x>
      <cdr:y>0.34783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37692" y="2185865"/>
          <a:ext cx="1782885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0.39859</cdr:x>
      <cdr:y>0.42524</cdr:y>
    </cdr:from>
    <cdr:to>
      <cdr:x>0.51127</cdr:x>
      <cdr:y>0.4255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55865" y="2674326"/>
          <a:ext cx="976923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0.2699</cdr:y>
    </cdr:from>
    <cdr:to>
      <cdr:x>0.50845</cdr:x>
      <cdr:y>0.27016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0800000">
          <a:off x="1270000" y="1697403"/>
          <a:ext cx="3138366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0.4466</cdr:y>
    </cdr:from>
    <cdr:to>
      <cdr:x>0.41972</cdr:x>
      <cdr:y>0.44685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1270000" y="2808653"/>
          <a:ext cx="2369038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0.41963</cdr:x>
      <cdr:y>0.44479</cdr:y>
    </cdr:from>
    <cdr:to>
      <cdr:x>0.41981</cdr:x>
      <cdr:y>0.88556</cdr:y>
    </cdr:to>
    <cdr:sp macro="" textlink="">
      <cdr:nvSpPr>
        <cdr:cNvPr id="20" name="Straight Arrow Connector 19"/>
        <cdr:cNvSpPr/>
      </cdr:nvSpPr>
      <cdr:spPr>
        <a:xfrm xmlns:a="http://schemas.openxmlformats.org/drawingml/2006/main" rot="5400000">
          <a:off x="2253030" y="4182451"/>
          <a:ext cx="2772020" cy="15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0.30413</cdr:x>
      <cdr:y>0.34576</cdr:y>
    </cdr:from>
    <cdr:to>
      <cdr:x>0.30432</cdr:x>
      <cdr:y>0.8875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36898" y="2174447"/>
          <a:ext cx="1589" cy="340702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</cdr:x>
      <cdr:y>0.42343</cdr:y>
    </cdr:from>
    <cdr:to>
      <cdr:x>0.39868</cdr:x>
      <cdr:y>0.8875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3455071" y="2662907"/>
          <a:ext cx="1589" cy="291856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0.62718</cdr:y>
    </cdr:from>
    <cdr:to>
      <cdr:x>0.52535</cdr:x>
      <cdr:y>0.62744</cdr:y>
    </cdr:to>
    <cdr:sp macro="" textlink="">
      <cdr:nvSpPr>
        <cdr:cNvPr id="28" name="Straight Connector 27"/>
        <cdr:cNvSpPr/>
      </cdr:nvSpPr>
      <cdr:spPr>
        <a:xfrm xmlns:a="http://schemas.openxmlformats.org/drawingml/2006/main" rot="10800000">
          <a:off x="1269999" y="3944326"/>
          <a:ext cx="3284905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0.42254</cdr:x>
      <cdr:y>0.8233</cdr:y>
    </cdr:from>
    <cdr:to>
      <cdr:x>0.54085</cdr:x>
      <cdr:y>0.88738</cdr:y>
    </cdr:to>
    <cdr:sp macro="" textlink="">
      <cdr:nvSpPr>
        <cdr:cNvPr id="29" name="TextBox 28"/>
        <cdr:cNvSpPr txBox="1"/>
      </cdr:nvSpPr>
      <cdr:spPr>
        <a:xfrm xmlns:a="http://schemas.openxmlformats.org/drawingml/2006/main">
          <a:off x="3663460" y="5177692"/>
          <a:ext cx="1025771" cy="4029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5.4 min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0.58553</cdr:x>
      <cdr:y>0.90415</cdr:y>
    </cdr:from>
    <cdr:to>
      <cdr:x>0.66352</cdr:x>
      <cdr:y>0.90458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5076684" y="5686122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0.05821</cdr:x>
      <cdr:y>0.56786</cdr:y>
    </cdr:from>
    <cdr:to>
      <cdr:x>0.05856</cdr:x>
      <cdr:y>0.69802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96890" y="397899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0.15634</cdr:x>
      <cdr:y>0.27379</cdr:y>
    </cdr:from>
    <cdr:to>
      <cdr:x>0.78169</cdr:x>
      <cdr:y>0.71392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1355481" y="1721826"/>
          <a:ext cx="5421923" cy="2767949"/>
        </a:xfrm>
        <a:custGeom xmlns:a="http://schemas.openxmlformats.org/drawingml/2006/main">
          <a:avLst/>
          <a:gdLst>
            <a:gd name="connsiteX0" fmla="*/ 0 w 5409711"/>
            <a:gd name="connsiteY0" fmla="*/ 0 h 3061026"/>
            <a:gd name="connsiteX1" fmla="*/ 635000 w 5409711"/>
            <a:gd name="connsiteY1" fmla="*/ 1807308 h 3061026"/>
            <a:gd name="connsiteX2" fmla="*/ 2112596 w 5409711"/>
            <a:gd name="connsiteY2" fmla="*/ 2601058 h 3061026"/>
            <a:gd name="connsiteX3" fmla="*/ 5409711 w 5409711"/>
            <a:gd name="connsiteY3" fmla="*/ 2759808 h 3061026"/>
            <a:gd name="connsiteX0" fmla="*/ 0 w 5421923"/>
            <a:gd name="connsiteY0" fmla="*/ 0 h 3048814"/>
            <a:gd name="connsiteX1" fmla="*/ 635000 w 5421923"/>
            <a:gd name="connsiteY1" fmla="*/ 1807308 h 3048814"/>
            <a:gd name="connsiteX2" fmla="*/ 2112596 w 5421923"/>
            <a:gd name="connsiteY2" fmla="*/ 2601058 h 3048814"/>
            <a:gd name="connsiteX3" fmla="*/ 5421923 w 5421923"/>
            <a:gd name="connsiteY3" fmla="*/ 2747596 h 3048814"/>
            <a:gd name="connsiteX0" fmla="*/ 0 w 5421923"/>
            <a:gd name="connsiteY0" fmla="*/ 0 h 2767949"/>
            <a:gd name="connsiteX1" fmla="*/ 635000 w 5421923"/>
            <a:gd name="connsiteY1" fmla="*/ 1807308 h 2767949"/>
            <a:gd name="connsiteX2" fmla="*/ 2112596 w 5421923"/>
            <a:gd name="connsiteY2" fmla="*/ 2601058 h 2767949"/>
            <a:gd name="connsiteX3" fmla="*/ 5421923 w 5421923"/>
            <a:gd name="connsiteY3" fmla="*/ 2747596 h 2767949"/>
            <a:gd name="connsiteX0" fmla="*/ 0 w 5421923"/>
            <a:gd name="connsiteY0" fmla="*/ 0 h 2767949"/>
            <a:gd name="connsiteX1" fmla="*/ 598366 w 5421923"/>
            <a:gd name="connsiteY1" fmla="*/ 1880577 h 2767949"/>
            <a:gd name="connsiteX2" fmla="*/ 2112596 w 5421923"/>
            <a:gd name="connsiteY2" fmla="*/ 2601058 h 2767949"/>
            <a:gd name="connsiteX3" fmla="*/ 5421923 w 5421923"/>
            <a:gd name="connsiteY3" fmla="*/ 2747596 h 2767949"/>
            <a:gd name="connsiteX0" fmla="*/ 0 w 5421923"/>
            <a:gd name="connsiteY0" fmla="*/ 0 h 2767949"/>
            <a:gd name="connsiteX1" fmla="*/ 561731 w 5421923"/>
            <a:gd name="connsiteY1" fmla="*/ 1917211 h 2767949"/>
            <a:gd name="connsiteX2" fmla="*/ 2112596 w 5421923"/>
            <a:gd name="connsiteY2" fmla="*/ 2601058 h 2767949"/>
            <a:gd name="connsiteX3" fmla="*/ 5421923 w 5421923"/>
            <a:gd name="connsiteY3" fmla="*/ 2747596 h 27679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421923" h="2767949">
              <a:moveTo>
                <a:pt x="0" y="0"/>
              </a:moveTo>
              <a:cubicBezTo>
                <a:pt x="141450" y="686899"/>
                <a:pt x="209632" y="1483701"/>
                <a:pt x="561731" y="1917211"/>
              </a:cubicBezTo>
              <a:cubicBezTo>
                <a:pt x="913830" y="2350721"/>
                <a:pt x="1302564" y="2462661"/>
                <a:pt x="2112596" y="2601058"/>
              </a:cubicBezTo>
              <a:cubicBezTo>
                <a:pt x="2922628" y="2739455"/>
                <a:pt x="4945672" y="2767949"/>
                <a:pt x="5421923" y="2747596"/>
              </a:cubicBez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0.15493</cdr:x>
      <cdr:y>0.27379</cdr:y>
    </cdr:from>
    <cdr:to>
      <cdr:x>0.2347</cdr:x>
      <cdr:y>0.80547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17207" y="3047888"/>
          <a:ext cx="3343740" cy="69161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0.15493</cdr:x>
      <cdr:y>0.27184</cdr:y>
    </cdr:from>
    <cdr:to>
      <cdr:x>0.24569</cdr:x>
      <cdr:y>0.80272</cdr:y>
    </cdr:to>
    <cdr:sp macro="" textlink="">
      <cdr:nvSpPr>
        <cdr:cNvPr id="10" name="Straight Connector 9"/>
        <cdr:cNvSpPr/>
      </cdr:nvSpPr>
      <cdr:spPr>
        <a:xfrm xmlns:a="http://schemas.openxmlformats.org/drawingml/2006/main" rot="16200000" flipH="1">
          <a:off x="67386" y="2985500"/>
          <a:ext cx="3338633" cy="78686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0.19708</cdr:x>
      <cdr:y>0.52196</cdr:y>
    </cdr:from>
    <cdr:to>
      <cdr:x>0.19727</cdr:x>
      <cdr:y>0.80284</cdr:y>
    </cdr:to>
    <cdr:sp macro="" textlink="">
      <cdr:nvSpPr>
        <cdr:cNvPr id="12" name="Straight Arrow Connector 11"/>
        <cdr:cNvSpPr/>
      </cdr:nvSpPr>
      <cdr:spPr>
        <a:xfrm xmlns:a="http://schemas.openxmlformats.org/drawingml/2006/main" rot="5400000">
          <a:off x="826332" y="4164972"/>
          <a:ext cx="1766438" cy="1647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0.16179</cdr:x>
      <cdr:y>0.85091</cdr:y>
    </cdr:from>
    <cdr:to>
      <cdr:x>0.27365</cdr:x>
      <cdr:y>0.92526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1402773" y="5351318"/>
          <a:ext cx="969818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0.18077</cdr:x>
      <cdr:y>0.8546</cdr:y>
    </cdr:from>
    <cdr:to>
      <cdr:x>0.28623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567295" y="56457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2.7 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7.29 min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0.0588</cdr:x>
      <cdr:y>0.59033</cdr:y>
    </cdr:from>
    <cdr:to>
      <cdr:x>0.05915</cdr:x>
      <cdr:y>0.68708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07128" y="4015252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0.56183</cdr:x>
      <cdr:y>0.95129</cdr:y>
    </cdr:from>
    <cdr:to>
      <cdr:x>0.65908</cdr:x>
      <cdr:y>0.95181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4871202" y="5982600"/>
          <a:ext cx="843177" cy="3270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0.13662</cdr:x>
      <cdr:y>0.24854</cdr:y>
    </cdr:from>
    <cdr:to>
      <cdr:x>0.81408</cdr:x>
      <cdr:y>0.75146</cdr:y>
    </cdr:to>
    <cdr:sp macro="" textlink="">
      <cdr:nvSpPr>
        <cdr:cNvPr id="9" name="Freeform 8"/>
        <cdr:cNvSpPr/>
      </cdr:nvSpPr>
      <cdr:spPr>
        <a:xfrm xmlns:a="http://schemas.openxmlformats.org/drawingml/2006/main">
          <a:off x="1184519" y="1563077"/>
          <a:ext cx="5873750" cy="3162788"/>
        </a:xfrm>
        <a:custGeom xmlns:a="http://schemas.openxmlformats.org/drawingml/2006/main">
          <a:avLst/>
          <a:gdLst>
            <a:gd name="connsiteX0" fmla="*/ 0 w 5873750"/>
            <a:gd name="connsiteY0" fmla="*/ 0 h 3065096"/>
            <a:gd name="connsiteX1" fmla="*/ 1379904 w 5873750"/>
            <a:gd name="connsiteY1" fmla="*/ 476250 h 3065096"/>
            <a:gd name="connsiteX2" fmla="*/ 2723173 w 5873750"/>
            <a:gd name="connsiteY2" fmla="*/ 1318846 h 3065096"/>
            <a:gd name="connsiteX3" fmla="*/ 3541346 w 5873750"/>
            <a:gd name="connsiteY3" fmla="*/ 2161443 h 3065096"/>
            <a:gd name="connsiteX4" fmla="*/ 5873750 w 5873750"/>
            <a:gd name="connsiteY4" fmla="*/ 3065096 h 3065096"/>
            <a:gd name="connsiteX0" fmla="*/ 0 w 5873750"/>
            <a:gd name="connsiteY0" fmla="*/ 0 h 3162788"/>
            <a:gd name="connsiteX1" fmla="*/ 1379904 w 5873750"/>
            <a:gd name="connsiteY1" fmla="*/ 573942 h 3162788"/>
            <a:gd name="connsiteX2" fmla="*/ 2723173 w 5873750"/>
            <a:gd name="connsiteY2" fmla="*/ 1416538 h 3162788"/>
            <a:gd name="connsiteX3" fmla="*/ 3541346 w 5873750"/>
            <a:gd name="connsiteY3" fmla="*/ 2259135 h 3162788"/>
            <a:gd name="connsiteX4" fmla="*/ 5873750 w 5873750"/>
            <a:gd name="connsiteY4" fmla="*/ 3162788 h 3162788"/>
            <a:gd name="connsiteX0" fmla="*/ 0 w 5873750"/>
            <a:gd name="connsiteY0" fmla="*/ 0 h 3162788"/>
            <a:gd name="connsiteX1" fmla="*/ 1379904 w 5873750"/>
            <a:gd name="connsiteY1" fmla="*/ 573942 h 3162788"/>
            <a:gd name="connsiteX2" fmla="*/ 1709616 w 5873750"/>
            <a:gd name="connsiteY2" fmla="*/ 744904 h 3162788"/>
            <a:gd name="connsiteX3" fmla="*/ 2723173 w 5873750"/>
            <a:gd name="connsiteY3" fmla="*/ 1416538 h 3162788"/>
            <a:gd name="connsiteX4" fmla="*/ 3541346 w 5873750"/>
            <a:gd name="connsiteY4" fmla="*/ 2259135 h 3162788"/>
            <a:gd name="connsiteX5" fmla="*/ 5873750 w 5873750"/>
            <a:gd name="connsiteY5" fmla="*/ 3162788 h 3162788"/>
            <a:gd name="connsiteX0" fmla="*/ 0 w 5873750"/>
            <a:gd name="connsiteY0" fmla="*/ 0 h 3162788"/>
            <a:gd name="connsiteX1" fmla="*/ 1379904 w 5873750"/>
            <a:gd name="connsiteY1" fmla="*/ 573942 h 3162788"/>
            <a:gd name="connsiteX2" fmla="*/ 1709616 w 5873750"/>
            <a:gd name="connsiteY2" fmla="*/ 744904 h 3162788"/>
            <a:gd name="connsiteX3" fmla="*/ 2918557 w 5873750"/>
            <a:gd name="connsiteY3" fmla="*/ 1587500 h 3162788"/>
            <a:gd name="connsiteX4" fmla="*/ 3541346 w 5873750"/>
            <a:gd name="connsiteY4" fmla="*/ 2259135 h 3162788"/>
            <a:gd name="connsiteX5" fmla="*/ 5873750 w 5873750"/>
            <a:gd name="connsiteY5" fmla="*/ 3162788 h 3162788"/>
            <a:gd name="connsiteX0" fmla="*/ 0 w 5873750"/>
            <a:gd name="connsiteY0" fmla="*/ 0 h 3162788"/>
            <a:gd name="connsiteX1" fmla="*/ 1379904 w 5873750"/>
            <a:gd name="connsiteY1" fmla="*/ 573942 h 3162788"/>
            <a:gd name="connsiteX2" fmla="*/ 1709616 w 5873750"/>
            <a:gd name="connsiteY2" fmla="*/ 744904 h 3162788"/>
            <a:gd name="connsiteX3" fmla="*/ 2918557 w 5873750"/>
            <a:gd name="connsiteY3" fmla="*/ 1587500 h 3162788"/>
            <a:gd name="connsiteX4" fmla="*/ 3663461 w 5873750"/>
            <a:gd name="connsiteY4" fmla="*/ 2307982 h 3162788"/>
            <a:gd name="connsiteX5" fmla="*/ 5873750 w 5873750"/>
            <a:gd name="connsiteY5" fmla="*/ 3162788 h 3162788"/>
            <a:gd name="connsiteX0" fmla="*/ 0 w 5873750"/>
            <a:gd name="connsiteY0" fmla="*/ 0 h 3162788"/>
            <a:gd name="connsiteX1" fmla="*/ 1379904 w 5873750"/>
            <a:gd name="connsiteY1" fmla="*/ 573942 h 3162788"/>
            <a:gd name="connsiteX2" fmla="*/ 1843942 w 5873750"/>
            <a:gd name="connsiteY2" fmla="*/ 867020 h 3162788"/>
            <a:gd name="connsiteX3" fmla="*/ 2918557 w 5873750"/>
            <a:gd name="connsiteY3" fmla="*/ 1587500 h 3162788"/>
            <a:gd name="connsiteX4" fmla="*/ 3663461 w 5873750"/>
            <a:gd name="connsiteY4" fmla="*/ 2307982 h 3162788"/>
            <a:gd name="connsiteX5" fmla="*/ 5873750 w 5873750"/>
            <a:gd name="connsiteY5" fmla="*/ 3162788 h 3162788"/>
            <a:gd name="connsiteX0" fmla="*/ 0 w 5873750"/>
            <a:gd name="connsiteY0" fmla="*/ 0 h 3162788"/>
            <a:gd name="connsiteX1" fmla="*/ 1099038 w 5873750"/>
            <a:gd name="connsiteY1" fmla="*/ 464038 h 3162788"/>
            <a:gd name="connsiteX2" fmla="*/ 1843942 w 5873750"/>
            <a:gd name="connsiteY2" fmla="*/ 867020 h 3162788"/>
            <a:gd name="connsiteX3" fmla="*/ 2918557 w 5873750"/>
            <a:gd name="connsiteY3" fmla="*/ 1587500 h 3162788"/>
            <a:gd name="connsiteX4" fmla="*/ 3663461 w 5873750"/>
            <a:gd name="connsiteY4" fmla="*/ 2307982 h 3162788"/>
            <a:gd name="connsiteX5" fmla="*/ 5873750 w 5873750"/>
            <a:gd name="connsiteY5" fmla="*/ 3162788 h 3162788"/>
            <a:gd name="connsiteX0" fmla="*/ 0 w 5873750"/>
            <a:gd name="connsiteY0" fmla="*/ 0 h 3162788"/>
            <a:gd name="connsiteX1" fmla="*/ 256443 w 5873750"/>
            <a:gd name="connsiteY1" fmla="*/ 85481 h 3162788"/>
            <a:gd name="connsiteX2" fmla="*/ 1099038 w 5873750"/>
            <a:gd name="connsiteY2" fmla="*/ 464038 h 3162788"/>
            <a:gd name="connsiteX3" fmla="*/ 1843942 w 5873750"/>
            <a:gd name="connsiteY3" fmla="*/ 867020 h 3162788"/>
            <a:gd name="connsiteX4" fmla="*/ 2918557 w 5873750"/>
            <a:gd name="connsiteY4" fmla="*/ 1587500 h 3162788"/>
            <a:gd name="connsiteX5" fmla="*/ 3663461 w 5873750"/>
            <a:gd name="connsiteY5" fmla="*/ 2307982 h 3162788"/>
            <a:gd name="connsiteX6" fmla="*/ 5873750 w 5873750"/>
            <a:gd name="connsiteY6" fmla="*/ 3162788 h 31627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73750" h="3162788">
              <a:moveTo>
                <a:pt x="0" y="0"/>
              </a:moveTo>
              <a:cubicBezTo>
                <a:pt x="2035" y="0"/>
                <a:pt x="73270" y="8141"/>
                <a:pt x="256443" y="85481"/>
              </a:cubicBezTo>
              <a:cubicBezTo>
                <a:pt x="439616" y="162821"/>
                <a:pt x="793750" y="319535"/>
                <a:pt x="1099038" y="464038"/>
              </a:cubicBezTo>
              <a:lnTo>
                <a:pt x="1843942" y="867020"/>
              </a:lnTo>
              <a:cubicBezTo>
                <a:pt x="2067820" y="1007453"/>
                <a:pt x="2615304" y="1347340"/>
                <a:pt x="2918557" y="1587500"/>
              </a:cubicBezTo>
              <a:cubicBezTo>
                <a:pt x="3221810" y="1827660"/>
                <a:pt x="3170929" y="2045434"/>
                <a:pt x="3663461" y="2307982"/>
              </a:cubicBezTo>
              <a:cubicBezTo>
                <a:pt x="4155993" y="2570530"/>
                <a:pt x="5383253" y="3042708"/>
                <a:pt x="5873750" y="3162788"/>
              </a:cubicBez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0.47887</cdr:x>
      <cdr:y>0.50291</cdr:y>
    </cdr:from>
    <cdr:to>
      <cdr:x>0.66901</cdr:x>
      <cdr:y>0.84272</cdr:y>
    </cdr:to>
    <cdr:sp macro="" textlink="">
      <cdr:nvSpPr>
        <cdr:cNvPr id="11" name="Straight Connector 10"/>
        <cdr:cNvSpPr/>
      </cdr:nvSpPr>
      <cdr:spPr>
        <a:xfrm xmlns:a="http://schemas.openxmlformats.org/drawingml/2006/main" rot="16200000" flipH="1">
          <a:off x="3907695" y="3407023"/>
          <a:ext cx="2137017" cy="164855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0.59223</cdr:y>
    </cdr:from>
    <cdr:to>
      <cdr:x>0.83099</cdr:x>
      <cdr:y>0.76117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3993173" y="3724519"/>
          <a:ext cx="3211635" cy="106240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0.34757</cdr:y>
    </cdr:from>
    <cdr:to>
      <cdr:x>0.51127</cdr:x>
      <cdr:y>0.34783</cdr:y>
    </cdr:to>
    <cdr:sp macro="" textlink="">
      <cdr:nvSpPr>
        <cdr:cNvPr id="15" name="Straight Connector 14"/>
        <cdr:cNvSpPr/>
      </cdr:nvSpPr>
      <cdr:spPr>
        <a:xfrm xmlns:a="http://schemas.openxmlformats.org/drawingml/2006/main">
          <a:off x="2588846" y="2185865"/>
          <a:ext cx="1843942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0.39718</cdr:x>
      <cdr:y>0.42913</cdr:y>
    </cdr:from>
    <cdr:to>
      <cdr:x>0.51127</cdr:x>
      <cdr:y>0.42938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3443654" y="2698750"/>
          <a:ext cx="98913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0.26602</cdr:y>
    </cdr:from>
    <cdr:to>
      <cdr:x>0.51127</cdr:x>
      <cdr:y>0.26627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1184519" y="1672981"/>
          <a:ext cx="3248269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0.45049</cdr:y>
    </cdr:from>
    <cdr:to>
      <cdr:x>0.42394</cdr:x>
      <cdr:y>0.45074</cdr:y>
    </cdr:to>
    <cdr:sp macro="" textlink="">
      <cdr:nvSpPr>
        <cdr:cNvPr id="23" name="Straight Connector 22"/>
        <cdr:cNvSpPr/>
      </cdr:nvSpPr>
      <cdr:spPr>
        <a:xfrm xmlns:a="http://schemas.openxmlformats.org/drawingml/2006/main">
          <a:off x="1184519" y="2833077"/>
          <a:ext cx="2491154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0.42385</cdr:x>
      <cdr:y>0.45086</cdr:y>
    </cdr:from>
    <cdr:to>
      <cdr:x>0.42404</cdr:x>
      <cdr:y>0.88168</cdr:y>
    </cdr:to>
    <cdr:sp macro="" textlink="">
      <cdr:nvSpPr>
        <cdr:cNvPr id="27" name="Straight Connector 26"/>
        <cdr:cNvSpPr/>
      </cdr:nvSpPr>
      <cdr:spPr>
        <a:xfrm xmlns:a="http://schemas.openxmlformats.org/drawingml/2006/main" rot="16200000" flipH="1">
          <a:off x="3674878" y="2835458"/>
          <a:ext cx="1589" cy="2709374"/>
        </a:xfrm>
        <a:prstGeom xmlns:a="http://schemas.openxmlformats.org/drawingml/2006/main" prst="line">
          <a:avLst/>
        </a:prstGeom>
        <a:ln xmlns:a="http://schemas.openxmlformats.org/drawingml/2006/main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0.63495</cdr:y>
    </cdr:from>
    <cdr:to>
      <cdr:x>0.55352</cdr:x>
      <cdr:y>0.6352</cdr:y>
    </cdr:to>
    <cdr:sp macro="" textlink="">
      <cdr:nvSpPr>
        <cdr:cNvPr id="29" name="Straight Connector 28"/>
        <cdr:cNvSpPr/>
      </cdr:nvSpPr>
      <cdr:spPr>
        <a:xfrm xmlns:a="http://schemas.openxmlformats.org/drawingml/2006/main" rot="10800000">
          <a:off x="1184518" y="3993173"/>
          <a:ext cx="3614617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0.42817</cdr:x>
      <cdr:y>0.80777</cdr:y>
    </cdr:from>
    <cdr:to>
      <cdr:x>0.53662</cdr:x>
      <cdr:y>0.86796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712306" y="5080000"/>
          <a:ext cx="940289" cy="3785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 min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0.05728</cdr:x>
      <cdr:y>0.55526</cdr:y>
    </cdr:from>
    <cdr:to>
      <cdr:x>0.05763</cdr:x>
      <cdr:y>0.6673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45872" y="3842779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0.13521</cdr:x>
      <cdr:y>0.26796</cdr:y>
    </cdr:from>
    <cdr:to>
      <cdr:x>0.83944</cdr:x>
      <cdr:y>0.77282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1172308" y="1685192"/>
          <a:ext cx="6105769" cy="3175000"/>
        </a:xfrm>
        <a:custGeom xmlns:a="http://schemas.openxmlformats.org/drawingml/2006/main">
          <a:avLst/>
          <a:gdLst>
            <a:gd name="connsiteX0" fmla="*/ 0 w 6105769"/>
            <a:gd name="connsiteY0" fmla="*/ 0 h 3183141"/>
            <a:gd name="connsiteX1" fmla="*/ 757115 w 6105769"/>
            <a:gd name="connsiteY1" fmla="*/ 1941635 h 3183141"/>
            <a:gd name="connsiteX2" fmla="*/ 2625480 w 6105769"/>
            <a:gd name="connsiteY2" fmla="*/ 2796443 h 3183141"/>
            <a:gd name="connsiteX3" fmla="*/ 6105769 w 6105769"/>
            <a:gd name="connsiteY3" fmla="*/ 3175000 h 3183141"/>
            <a:gd name="connsiteX0" fmla="*/ 0 w 6105769"/>
            <a:gd name="connsiteY0" fmla="*/ 0 h 3183141"/>
            <a:gd name="connsiteX1" fmla="*/ 757115 w 6105769"/>
            <a:gd name="connsiteY1" fmla="*/ 2124808 h 3183141"/>
            <a:gd name="connsiteX2" fmla="*/ 2625480 w 6105769"/>
            <a:gd name="connsiteY2" fmla="*/ 2796443 h 3183141"/>
            <a:gd name="connsiteX3" fmla="*/ 6105769 w 6105769"/>
            <a:gd name="connsiteY3" fmla="*/ 3175000 h 3183141"/>
            <a:gd name="connsiteX0" fmla="*/ 0 w 6105769"/>
            <a:gd name="connsiteY0" fmla="*/ 0 h 3175000"/>
            <a:gd name="connsiteX1" fmla="*/ 757115 w 6105769"/>
            <a:gd name="connsiteY1" fmla="*/ 2124808 h 3175000"/>
            <a:gd name="connsiteX2" fmla="*/ 2625480 w 6105769"/>
            <a:gd name="connsiteY2" fmla="*/ 2796443 h 3175000"/>
            <a:gd name="connsiteX3" fmla="*/ 4212980 w 6105769"/>
            <a:gd name="connsiteY3" fmla="*/ 3077308 h 3175000"/>
            <a:gd name="connsiteX4" fmla="*/ 6105769 w 6105769"/>
            <a:gd name="connsiteY4" fmla="*/ 3175000 h 3175000"/>
            <a:gd name="connsiteX0" fmla="*/ 0 w 6105769"/>
            <a:gd name="connsiteY0" fmla="*/ 0 h 3175000"/>
            <a:gd name="connsiteX1" fmla="*/ 757115 w 6105769"/>
            <a:gd name="connsiteY1" fmla="*/ 2124808 h 3175000"/>
            <a:gd name="connsiteX2" fmla="*/ 1917211 w 6105769"/>
            <a:gd name="connsiteY2" fmla="*/ 2674327 h 3175000"/>
            <a:gd name="connsiteX3" fmla="*/ 2625480 w 6105769"/>
            <a:gd name="connsiteY3" fmla="*/ 2796443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757115 w 6105769"/>
            <a:gd name="connsiteY1" fmla="*/ 2124808 h 3175000"/>
            <a:gd name="connsiteX2" fmla="*/ 1917211 w 6105769"/>
            <a:gd name="connsiteY2" fmla="*/ 2674327 h 3175000"/>
            <a:gd name="connsiteX3" fmla="*/ 2625480 w 6105769"/>
            <a:gd name="connsiteY3" fmla="*/ 2845289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757115 w 6105769"/>
            <a:gd name="connsiteY1" fmla="*/ 2124808 h 3175000"/>
            <a:gd name="connsiteX2" fmla="*/ 1904999 w 6105769"/>
            <a:gd name="connsiteY2" fmla="*/ 2698750 h 3175000"/>
            <a:gd name="connsiteX3" fmla="*/ 2625480 w 6105769"/>
            <a:gd name="connsiteY3" fmla="*/ 2845289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757115 w 6105769"/>
            <a:gd name="connsiteY1" fmla="*/ 2124808 h 3175000"/>
            <a:gd name="connsiteX2" fmla="*/ 1904999 w 6105769"/>
            <a:gd name="connsiteY2" fmla="*/ 2698750 h 3175000"/>
            <a:gd name="connsiteX3" fmla="*/ 2625480 w 6105769"/>
            <a:gd name="connsiteY3" fmla="*/ 2845289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42595 w 6105769"/>
            <a:gd name="connsiteY1" fmla="*/ 2259135 h 3175000"/>
            <a:gd name="connsiteX2" fmla="*/ 1904999 w 6105769"/>
            <a:gd name="connsiteY2" fmla="*/ 2698750 h 3175000"/>
            <a:gd name="connsiteX3" fmla="*/ 2625480 w 6105769"/>
            <a:gd name="connsiteY3" fmla="*/ 2845289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42595 w 6105769"/>
            <a:gd name="connsiteY1" fmla="*/ 2259135 h 3175000"/>
            <a:gd name="connsiteX2" fmla="*/ 2002691 w 6105769"/>
            <a:gd name="connsiteY2" fmla="*/ 2784231 h 3175000"/>
            <a:gd name="connsiteX3" fmla="*/ 2625480 w 6105769"/>
            <a:gd name="connsiteY3" fmla="*/ 2845289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42595 w 6105769"/>
            <a:gd name="connsiteY1" fmla="*/ 2259135 h 3175000"/>
            <a:gd name="connsiteX2" fmla="*/ 2002691 w 6105769"/>
            <a:gd name="connsiteY2" fmla="*/ 2784231 h 3175000"/>
            <a:gd name="connsiteX3" fmla="*/ 2637691 w 6105769"/>
            <a:gd name="connsiteY3" fmla="*/ 2906347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42595 w 6105769"/>
            <a:gd name="connsiteY1" fmla="*/ 2259135 h 3175000"/>
            <a:gd name="connsiteX2" fmla="*/ 2002691 w 6105769"/>
            <a:gd name="connsiteY2" fmla="*/ 2820865 h 3175000"/>
            <a:gd name="connsiteX3" fmla="*/ 2637691 w 6105769"/>
            <a:gd name="connsiteY3" fmla="*/ 2906347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42595 w 6105769"/>
            <a:gd name="connsiteY1" fmla="*/ 2259135 h 3175000"/>
            <a:gd name="connsiteX2" fmla="*/ 2002691 w 6105769"/>
            <a:gd name="connsiteY2" fmla="*/ 2820865 h 3175000"/>
            <a:gd name="connsiteX3" fmla="*/ 2637691 w 6105769"/>
            <a:gd name="connsiteY3" fmla="*/ 2906347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  <a:gd name="connsiteX0" fmla="*/ 0 w 6105769"/>
            <a:gd name="connsiteY0" fmla="*/ 0 h 3175000"/>
            <a:gd name="connsiteX1" fmla="*/ 891441 w 6105769"/>
            <a:gd name="connsiteY1" fmla="*/ 2234712 h 3175000"/>
            <a:gd name="connsiteX2" fmla="*/ 2002691 w 6105769"/>
            <a:gd name="connsiteY2" fmla="*/ 2820865 h 3175000"/>
            <a:gd name="connsiteX3" fmla="*/ 2637691 w 6105769"/>
            <a:gd name="connsiteY3" fmla="*/ 2906347 h 3175000"/>
            <a:gd name="connsiteX4" fmla="*/ 4212980 w 6105769"/>
            <a:gd name="connsiteY4" fmla="*/ 3077308 h 3175000"/>
            <a:gd name="connsiteX5" fmla="*/ 6105769 w 6105769"/>
            <a:gd name="connsiteY5" fmla="*/ 3175000 h 3175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105769" h="3175000">
              <a:moveTo>
                <a:pt x="0" y="0"/>
              </a:moveTo>
              <a:cubicBezTo>
                <a:pt x="159767" y="737780"/>
                <a:pt x="453861" y="1768638"/>
                <a:pt x="891441" y="2234712"/>
              </a:cubicBezTo>
              <a:cubicBezTo>
                <a:pt x="1210976" y="2676363"/>
                <a:pt x="1691297" y="2700785"/>
                <a:pt x="2002691" y="2820865"/>
              </a:cubicBezTo>
              <a:cubicBezTo>
                <a:pt x="2326296" y="2867676"/>
                <a:pt x="2269310" y="2863607"/>
                <a:pt x="2637691" y="2906347"/>
              </a:cubicBezTo>
              <a:lnTo>
                <a:pt x="4212980" y="3077308"/>
              </a:lnTo>
              <a:lnTo>
                <a:pt x="6105769" y="3175000"/>
              </a:lnTo>
            </a:path>
          </a:pathLst>
        </a:custGeom>
        <a:ln xmlns:a="http://schemas.openxmlformats.org/drawingml/2006/main" w="19050">
          <a:solidFill>
            <a:srgbClr val="00206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0.1338</cdr:x>
      <cdr:y>0.26796</cdr:y>
    </cdr:from>
    <cdr:to>
      <cdr:x>0.24648</cdr:x>
      <cdr:y>0.82913</cdr:y>
    </cdr:to>
    <cdr:sp macro="" textlink="">
      <cdr:nvSpPr>
        <cdr:cNvPr id="12" name="Straight Connector 11"/>
        <cdr:cNvSpPr/>
      </cdr:nvSpPr>
      <cdr:spPr>
        <a:xfrm xmlns:a="http://schemas.openxmlformats.org/drawingml/2006/main" rot="16200000" flipH="1">
          <a:off x="1160095" y="1685191"/>
          <a:ext cx="976925" cy="352913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0.13521</cdr:x>
      <cdr:y>0.26214</cdr:y>
    </cdr:from>
    <cdr:to>
      <cdr:x>0.26197</cdr:x>
      <cdr:y>0.82718</cdr:y>
    </cdr:to>
    <cdr:sp macro="" textlink="">
      <cdr:nvSpPr>
        <cdr:cNvPr id="14" name="Straight Connector 13"/>
        <cdr:cNvSpPr/>
      </cdr:nvSpPr>
      <cdr:spPr>
        <a:xfrm xmlns:a="http://schemas.openxmlformats.org/drawingml/2006/main" rot="16200000" flipH="1">
          <a:off x="1172308" y="1648557"/>
          <a:ext cx="1099039" cy="35535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0.1985</cdr:x>
      <cdr:y>0.53993</cdr:y>
    </cdr:from>
    <cdr:to>
      <cdr:x>0.19868</cdr:x>
      <cdr:y>0.82731</cdr:y>
    </cdr:to>
    <cdr:sp macro="" textlink="">
      <cdr:nvSpPr>
        <cdr:cNvPr id="16" name="Straight Arrow Connector 15"/>
        <cdr:cNvSpPr/>
      </cdr:nvSpPr>
      <cdr:spPr>
        <a:xfrm xmlns:a="http://schemas.openxmlformats.org/drawingml/2006/main" rot="5400000">
          <a:off x="1721033" y="3395601"/>
          <a:ext cx="1589" cy="1807308"/>
        </a:xfrm>
        <a:prstGeom xmlns:a="http://schemas.openxmlformats.org/drawingml/2006/main" prst="straightConnector1">
          <a:avLst/>
        </a:pr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0.14085</cdr:x>
      <cdr:y>0.87961</cdr:y>
    </cdr:from>
    <cdr:to>
      <cdr:x>0.28028</cdr:x>
      <cdr:y>0.96505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221154" y="5531827"/>
          <a:ext cx="1208942" cy="537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 =</a:t>
          </a:r>
          <a:r>
            <a:rPr lang="en-US" sz="1200" baseline="0">
              <a:latin typeface="Times New Roman"/>
              <a:cs typeface="Times New Roman"/>
            </a:rPr>
            <a:t> 3.5</a:t>
          </a:r>
        </a:p>
        <a:p xmlns:a="http://schemas.openxmlformats.org/drawingml/2006/main">
          <a:r>
            <a:rPr lang="en-US" sz="1200" baseline="0">
              <a:latin typeface="Times New Roman"/>
              <a:cs typeface="Times New Roman"/>
            </a:rPr>
            <a:t>t    = 12.25 min</a:t>
          </a:r>
          <a:endParaRPr lang="en-US" sz="12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0.06482</cdr:x>
      <cdr:y>0.57652</cdr:y>
    </cdr:from>
    <cdr:to>
      <cdr:x>0.06517</cdr:x>
      <cdr:y>0.67327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9284" y="3928404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0.50629</cdr:x>
      <cdr:y>0.93028</cdr:y>
    </cdr:from>
    <cdr:to>
      <cdr:x>0.58234</cdr:x>
      <cdr:y>0.9308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389661" y="5850499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0.1493</cdr:x>
      <cdr:y>0.30485</cdr:y>
    </cdr:from>
    <cdr:to>
      <cdr:x>0.84343</cdr:x>
      <cdr:y>0.79061</cdr:y>
    </cdr:to>
    <cdr:sp macro="" textlink="">
      <cdr:nvSpPr>
        <cdr:cNvPr id="5" name="Freeform 4"/>
        <cdr:cNvSpPr/>
      </cdr:nvSpPr>
      <cdr:spPr>
        <a:xfrm xmlns:a="http://schemas.openxmlformats.org/drawingml/2006/main">
          <a:off x="1294423" y="1917212"/>
          <a:ext cx="6018253" cy="3054919"/>
        </a:xfrm>
        <a:custGeom xmlns:a="http://schemas.openxmlformats.org/drawingml/2006/main">
          <a:avLst/>
          <a:gdLst>
            <a:gd name="connsiteX0" fmla="*/ 0 w 5947019"/>
            <a:gd name="connsiteY0" fmla="*/ 0 h 2991826"/>
            <a:gd name="connsiteX1" fmla="*/ 1856154 w 5947019"/>
            <a:gd name="connsiteY1" fmla="*/ 732692 h 2991826"/>
            <a:gd name="connsiteX2" fmla="*/ 3052885 w 5947019"/>
            <a:gd name="connsiteY2" fmla="*/ 1453173 h 2991826"/>
            <a:gd name="connsiteX3" fmla="*/ 3822212 w 5947019"/>
            <a:gd name="connsiteY3" fmla="*/ 2344615 h 2991826"/>
            <a:gd name="connsiteX4" fmla="*/ 5947019 w 5947019"/>
            <a:gd name="connsiteY4" fmla="*/ 2991826 h 2991826"/>
            <a:gd name="connsiteX5" fmla="*/ 5947019 w 5947019"/>
            <a:gd name="connsiteY5" fmla="*/ 2991826 h 2991826"/>
            <a:gd name="connsiteX0" fmla="*/ 0 w 5947019"/>
            <a:gd name="connsiteY0" fmla="*/ 0 h 2991826"/>
            <a:gd name="connsiteX1" fmla="*/ 1856154 w 5947019"/>
            <a:gd name="connsiteY1" fmla="*/ 732692 h 2991826"/>
            <a:gd name="connsiteX2" fmla="*/ 3016251 w 5947019"/>
            <a:gd name="connsiteY2" fmla="*/ 1514230 h 2991826"/>
            <a:gd name="connsiteX3" fmla="*/ 3822212 w 5947019"/>
            <a:gd name="connsiteY3" fmla="*/ 2344615 h 2991826"/>
            <a:gd name="connsiteX4" fmla="*/ 5947019 w 5947019"/>
            <a:gd name="connsiteY4" fmla="*/ 2991826 h 2991826"/>
            <a:gd name="connsiteX5" fmla="*/ 5947019 w 5947019"/>
            <a:gd name="connsiteY5" fmla="*/ 2991826 h 2991826"/>
            <a:gd name="connsiteX0" fmla="*/ 0 w 5947019"/>
            <a:gd name="connsiteY0" fmla="*/ 0 h 2991826"/>
            <a:gd name="connsiteX1" fmla="*/ 1856154 w 5947019"/>
            <a:gd name="connsiteY1" fmla="*/ 769327 h 2991826"/>
            <a:gd name="connsiteX2" fmla="*/ 3016251 w 5947019"/>
            <a:gd name="connsiteY2" fmla="*/ 1514230 h 2991826"/>
            <a:gd name="connsiteX3" fmla="*/ 3822212 w 5947019"/>
            <a:gd name="connsiteY3" fmla="*/ 2344615 h 2991826"/>
            <a:gd name="connsiteX4" fmla="*/ 5947019 w 5947019"/>
            <a:gd name="connsiteY4" fmla="*/ 2991826 h 2991826"/>
            <a:gd name="connsiteX5" fmla="*/ 5947019 w 5947019"/>
            <a:gd name="connsiteY5" fmla="*/ 2991826 h 2991826"/>
            <a:gd name="connsiteX0" fmla="*/ 0 w 5947019"/>
            <a:gd name="connsiteY0" fmla="*/ 0 h 2991826"/>
            <a:gd name="connsiteX1" fmla="*/ 1856154 w 5947019"/>
            <a:gd name="connsiteY1" fmla="*/ 769327 h 2991826"/>
            <a:gd name="connsiteX2" fmla="*/ 3016251 w 5947019"/>
            <a:gd name="connsiteY2" fmla="*/ 1514230 h 2991826"/>
            <a:gd name="connsiteX3" fmla="*/ 3761154 w 5947019"/>
            <a:gd name="connsiteY3" fmla="*/ 2393461 h 2991826"/>
            <a:gd name="connsiteX4" fmla="*/ 5947019 w 5947019"/>
            <a:gd name="connsiteY4" fmla="*/ 2991826 h 2991826"/>
            <a:gd name="connsiteX5" fmla="*/ 5947019 w 5947019"/>
            <a:gd name="connsiteY5" fmla="*/ 2991826 h 2991826"/>
            <a:gd name="connsiteX0" fmla="*/ 0 w 6018253"/>
            <a:gd name="connsiteY0" fmla="*/ 0 h 3054919"/>
            <a:gd name="connsiteX1" fmla="*/ 1856154 w 6018253"/>
            <a:gd name="connsiteY1" fmla="*/ 769327 h 3054919"/>
            <a:gd name="connsiteX2" fmla="*/ 3016251 w 6018253"/>
            <a:gd name="connsiteY2" fmla="*/ 1514230 h 3054919"/>
            <a:gd name="connsiteX3" fmla="*/ 3761154 w 6018253"/>
            <a:gd name="connsiteY3" fmla="*/ 2393461 h 3054919"/>
            <a:gd name="connsiteX4" fmla="*/ 5653942 w 6018253"/>
            <a:gd name="connsiteY4" fmla="*/ 2955192 h 3054919"/>
            <a:gd name="connsiteX5" fmla="*/ 5947019 w 6018253"/>
            <a:gd name="connsiteY5" fmla="*/ 2991826 h 3054919"/>
            <a:gd name="connsiteX6" fmla="*/ 5947019 w 6018253"/>
            <a:gd name="connsiteY6" fmla="*/ 2991826 h 3054919"/>
            <a:gd name="connsiteX0" fmla="*/ 0 w 6018253"/>
            <a:gd name="connsiteY0" fmla="*/ 0 h 3054919"/>
            <a:gd name="connsiteX1" fmla="*/ 1856154 w 6018253"/>
            <a:gd name="connsiteY1" fmla="*/ 769327 h 3054919"/>
            <a:gd name="connsiteX2" fmla="*/ 3016251 w 6018253"/>
            <a:gd name="connsiteY2" fmla="*/ 1550864 h 3054919"/>
            <a:gd name="connsiteX3" fmla="*/ 3761154 w 6018253"/>
            <a:gd name="connsiteY3" fmla="*/ 2393461 h 3054919"/>
            <a:gd name="connsiteX4" fmla="*/ 5653942 w 6018253"/>
            <a:gd name="connsiteY4" fmla="*/ 2955192 h 3054919"/>
            <a:gd name="connsiteX5" fmla="*/ 5947019 w 6018253"/>
            <a:gd name="connsiteY5" fmla="*/ 2991826 h 3054919"/>
            <a:gd name="connsiteX6" fmla="*/ 5947019 w 6018253"/>
            <a:gd name="connsiteY6" fmla="*/ 2991826 h 30549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018253" h="3054919">
              <a:moveTo>
                <a:pt x="0" y="0"/>
              </a:moveTo>
              <a:cubicBezTo>
                <a:pt x="673670" y="245248"/>
                <a:pt x="1353446" y="510850"/>
                <a:pt x="1856154" y="769327"/>
              </a:cubicBezTo>
              <a:cubicBezTo>
                <a:pt x="2358862" y="1027804"/>
                <a:pt x="2698751" y="1280175"/>
                <a:pt x="3016251" y="1550864"/>
              </a:cubicBezTo>
              <a:cubicBezTo>
                <a:pt x="3333751" y="1821553"/>
                <a:pt x="3321539" y="2159406"/>
                <a:pt x="3761154" y="2393461"/>
              </a:cubicBezTo>
              <a:cubicBezTo>
                <a:pt x="4200769" y="2627516"/>
                <a:pt x="5289631" y="2855465"/>
                <a:pt x="5653942" y="2955192"/>
              </a:cubicBezTo>
              <a:cubicBezTo>
                <a:pt x="6018253" y="3054919"/>
                <a:pt x="5898173" y="2977579"/>
                <a:pt x="5947019" y="2991826"/>
              </a:cubicBezTo>
              <a:lnTo>
                <a:pt x="5947019" y="2991826"/>
              </a:ln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0.47042</cdr:x>
      <cdr:y>0.47767</cdr:y>
    </cdr:from>
    <cdr:to>
      <cdr:x>0.61831</cdr:x>
      <cdr:y>0.80388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3693990" y="3388702"/>
          <a:ext cx="2051540" cy="128221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0.47887</cdr:x>
      <cdr:y>0.65631</cdr:y>
    </cdr:from>
    <cdr:to>
      <cdr:x>0.80563</cdr:x>
      <cdr:y>0.77864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151924" y="4127498"/>
          <a:ext cx="2833077" cy="76932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0.30986</cdr:x>
      <cdr:y>0.39417</cdr:y>
    </cdr:from>
    <cdr:to>
      <cdr:x>0.46901</cdr:x>
      <cdr:y>0.39443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86538" y="2478943"/>
          <a:ext cx="137990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0.40423</cdr:x>
      <cdr:y>0.45631</cdr:y>
    </cdr:from>
    <cdr:to>
      <cdr:x>0.47042</cdr:x>
      <cdr:y>0.45656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504712" y="2869711"/>
          <a:ext cx="573942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0.14789</cdr:x>
      <cdr:y>0.33204</cdr:y>
    </cdr:from>
    <cdr:to>
      <cdr:x>0.46901</cdr:x>
      <cdr:y>0.33229</cdr:y>
    </cdr:to>
    <cdr:sp macro="" textlink="">
      <cdr:nvSpPr>
        <cdr:cNvPr id="20" name="Straight Connector 19"/>
        <cdr:cNvSpPr/>
      </cdr:nvSpPr>
      <cdr:spPr>
        <a:xfrm xmlns:a="http://schemas.openxmlformats.org/drawingml/2006/main" rot="10800000">
          <a:off x="1282211" y="2088173"/>
          <a:ext cx="2784231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0.30977</cdr:x>
      <cdr:y>0.39236</cdr:y>
    </cdr:from>
    <cdr:to>
      <cdr:x>0.30995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85744" y="2467524"/>
          <a:ext cx="1589" cy="293077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0.40413</cdr:x>
      <cdr:y>0.45644</cdr:y>
    </cdr:from>
    <cdr:to>
      <cdr:x>0.40432</cdr:x>
      <cdr:y>0.86032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3503918" y="2870506"/>
          <a:ext cx="1589" cy="254000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0.1493</cdr:x>
      <cdr:y>0.50863</cdr:y>
    </cdr:from>
    <cdr:to>
      <cdr:x>0.46056</cdr:x>
      <cdr:y>0.50888</cdr:y>
    </cdr:to>
    <cdr:sp macro="" textlink="">
      <cdr:nvSpPr>
        <cdr:cNvPr id="26" name="Straight Connector 25"/>
        <cdr:cNvSpPr/>
      </cdr:nvSpPr>
      <cdr:spPr>
        <a:xfrm xmlns:a="http://schemas.openxmlformats.org/drawingml/2006/main">
          <a:off x="1294460" y="3198765"/>
          <a:ext cx="2698684" cy="15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0.46047</cdr:x>
      <cdr:y>0.51106</cdr:y>
    </cdr:from>
    <cdr:to>
      <cdr:x>0.46066</cdr:x>
      <cdr:y>0.86226</cdr:y>
    </cdr:to>
    <cdr:sp macro="" textlink="">
      <cdr:nvSpPr>
        <cdr:cNvPr id="28" name="Straight Arrow Connector 27"/>
        <cdr:cNvSpPr/>
      </cdr:nvSpPr>
      <cdr:spPr>
        <a:xfrm xmlns:a="http://schemas.openxmlformats.org/drawingml/2006/main" rot="16200000" flipH="1">
          <a:off x="3992379" y="3214017"/>
          <a:ext cx="1589" cy="22087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0.1493</cdr:x>
      <cdr:y>0.68738</cdr:y>
    </cdr:from>
    <cdr:to>
      <cdr:x>0.5662</cdr:x>
      <cdr:y>0.68763</cdr:y>
    </cdr:to>
    <cdr:sp macro="" textlink="">
      <cdr:nvSpPr>
        <cdr:cNvPr id="30" name="Straight Connector 29"/>
        <cdr:cNvSpPr/>
      </cdr:nvSpPr>
      <cdr:spPr>
        <a:xfrm xmlns:a="http://schemas.openxmlformats.org/drawingml/2006/main" rot="10800000">
          <a:off x="1294423" y="4322885"/>
          <a:ext cx="3614616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0.79806</cdr:y>
    </cdr:from>
    <cdr:to>
      <cdr:x>0.55775</cdr:x>
      <cdr:y>0.84261</cdr:y>
    </cdr:to>
    <cdr:sp macro="" textlink="">
      <cdr:nvSpPr>
        <cdr:cNvPr id="31" name="TextBox 30"/>
        <cdr:cNvSpPr txBox="1"/>
      </cdr:nvSpPr>
      <cdr:spPr>
        <a:xfrm xmlns:a="http://schemas.openxmlformats.org/drawingml/2006/main">
          <a:off x="3993173" y="5018941"/>
          <a:ext cx="842596" cy="280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/>
            <a:t>t    = 9 min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36635" y="36635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0.05374</cdr:x>
      <cdr:y>0.54577</cdr:y>
    </cdr:from>
    <cdr:to>
      <cdr:x>0.05409</cdr:x>
      <cdr:y>0.65781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15184" y="3783107"/>
          <a:ext cx="704613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0.50794</cdr:x>
      <cdr:y>0.91074</cdr:y>
    </cdr:from>
    <cdr:to>
      <cdr:x>0.58197</cdr:x>
      <cdr:y>0.91127</cdr:y>
    </cdr:to>
    <cdr:sp macro="" textlink="">
      <cdr:nvSpPr>
        <cdr:cNvPr id="3" name="Straight Arrow Connector 7"/>
        <cdr:cNvSpPr/>
      </cdr:nvSpPr>
      <cdr:spPr>
        <a:xfrm xmlns:a="http://schemas.openxmlformats.org/drawingml/2006/main">
          <a:off x="4403927" y="5727596"/>
          <a:ext cx="641854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0.29126</cdr:y>
    </cdr:from>
    <cdr:to>
      <cdr:x>0.89437</cdr:x>
      <cdr:y>0.76117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1245577" y="1831730"/>
          <a:ext cx="6508750" cy="2955193"/>
        </a:xfrm>
        <a:custGeom xmlns:a="http://schemas.openxmlformats.org/drawingml/2006/main">
          <a:avLst/>
          <a:gdLst>
            <a:gd name="connsiteX0" fmla="*/ 0 w 6508750"/>
            <a:gd name="connsiteY0" fmla="*/ 0 h 2955193"/>
            <a:gd name="connsiteX1" fmla="*/ 781538 w 6508750"/>
            <a:gd name="connsiteY1" fmla="*/ 1905000 h 2955193"/>
            <a:gd name="connsiteX2" fmla="*/ 1966057 w 6508750"/>
            <a:gd name="connsiteY2" fmla="*/ 2710962 h 2955193"/>
            <a:gd name="connsiteX3" fmla="*/ 4139711 w 6508750"/>
            <a:gd name="connsiteY3" fmla="*/ 2894135 h 2955193"/>
            <a:gd name="connsiteX4" fmla="*/ 6508750 w 6508750"/>
            <a:gd name="connsiteY4" fmla="*/ 2955193 h 2955193"/>
            <a:gd name="connsiteX5" fmla="*/ 6508750 w 6508750"/>
            <a:gd name="connsiteY5" fmla="*/ 2955193 h 2955193"/>
            <a:gd name="connsiteX0" fmla="*/ 0 w 6508750"/>
            <a:gd name="connsiteY0" fmla="*/ 0 h 2955193"/>
            <a:gd name="connsiteX1" fmla="*/ 659423 w 6508750"/>
            <a:gd name="connsiteY1" fmla="*/ 2027116 h 2955193"/>
            <a:gd name="connsiteX2" fmla="*/ 1966057 w 6508750"/>
            <a:gd name="connsiteY2" fmla="*/ 2710962 h 2955193"/>
            <a:gd name="connsiteX3" fmla="*/ 4139711 w 6508750"/>
            <a:gd name="connsiteY3" fmla="*/ 2894135 h 2955193"/>
            <a:gd name="connsiteX4" fmla="*/ 6508750 w 6508750"/>
            <a:gd name="connsiteY4" fmla="*/ 2955193 h 2955193"/>
            <a:gd name="connsiteX5" fmla="*/ 6508750 w 6508750"/>
            <a:gd name="connsiteY5" fmla="*/ 2955193 h 2955193"/>
            <a:gd name="connsiteX0" fmla="*/ 0 w 6508750"/>
            <a:gd name="connsiteY0" fmla="*/ 0 h 2955193"/>
            <a:gd name="connsiteX1" fmla="*/ 256442 w 6508750"/>
            <a:gd name="connsiteY1" fmla="*/ 1123462 h 2955193"/>
            <a:gd name="connsiteX2" fmla="*/ 659423 w 6508750"/>
            <a:gd name="connsiteY2" fmla="*/ 2027116 h 2955193"/>
            <a:gd name="connsiteX3" fmla="*/ 1966057 w 6508750"/>
            <a:gd name="connsiteY3" fmla="*/ 2710962 h 2955193"/>
            <a:gd name="connsiteX4" fmla="*/ 4139711 w 6508750"/>
            <a:gd name="connsiteY4" fmla="*/ 2894135 h 2955193"/>
            <a:gd name="connsiteX5" fmla="*/ 6508750 w 6508750"/>
            <a:gd name="connsiteY5" fmla="*/ 2955193 h 2955193"/>
            <a:gd name="connsiteX6" fmla="*/ 6508750 w 6508750"/>
            <a:gd name="connsiteY6" fmla="*/ 2955193 h 29551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508750" h="2955193">
              <a:moveTo>
                <a:pt x="0" y="0"/>
              </a:moveTo>
              <a:cubicBezTo>
                <a:pt x="46811" y="179103"/>
                <a:pt x="146538" y="785609"/>
                <a:pt x="256442" y="1123462"/>
              </a:cubicBezTo>
              <a:cubicBezTo>
                <a:pt x="366346" y="1461315"/>
                <a:pt x="374487" y="1762533"/>
                <a:pt x="659423" y="2027116"/>
              </a:cubicBezTo>
              <a:cubicBezTo>
                <a:pt x="944359" y="2291699"/>
                <a:pt x="1386009" y="2566459"/>
                <a:pt x="1966057" y="2710962"/>
              </a:cubicBezTo>
              <a:cubicBezTo>
                <a:pt x="2546105" y="2855465"/>
                <a:pt x="3382596" y="2853430"/>
                <a:pt x="4139711" y="2894135"/>
              </a:cubicBezTo>
              <a:cubicBezTo>
                <a:pt x="4896826" y="2934840"/>
                <a:pt x="6508750" y="2955193"/>
                <a:pt x="6508750" y="2955193"/>
              </a:cubicBezTo>
              <a:lnTo>
                <a:pt x="6508750" y="2955193"/>
              </a:ln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0.14225</cdr:x>
      <cdr:y>0.28349</cdr:y>
    </cdr:from>
    <cdr:to>
      <cdr:x>0.22817</cdr:x>
      <cdr:y>0.81748</cdr:y>
    </cdr:to>
    <cdr:sp macro="" textlink="">
      <cdr:nvSpPr>
        <cdr:cNvPr id="7" name="Straight Connector 6"/>
        <cdr:cNvSpPr/>
      </cdr:nvSpPr>
      <cdr:spPr>
        <a:xfrm xmlns:a="http://schemas.openxmlformats.org/drawingml/2006/main">
          <a:off x="1233365" y="1782883"/>
          <a:ext cx="744904" cy="33581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0.14225</cdr:x>
      <cdr:y>0.30097</cdr:y>
    </cdr:from>
    <cdr:to>
      <cdr:x>0.24542</cdr:x>
      <cdr:y>0.82087</cdr:y>
    </cdr:to>
    <cdr:sp macro="" textlink="">
      <cdr:nvSpPr>
        <cdr:cNvPr id="9" name="Straight Connector 8"/>
        <cdr:cNvSpPr/>
      </cdr:nvSpPr>
      <cdr:spPr>
        <a:xfrm xmlns:a="http://schemas.openxmlformats.org/drawingml/2006/main" rot="16200000" flipH="1">
          <a:off x="45794" y="3080360"/>
          <a:ext cx="3269640" cy="89449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0.19991</cdr:x>
      <cdr:y>0.57488</cdr:y>
    </cdr:from>
    <cdr:to>
      <cdr:x>0.20009</cdr:x>
      <cdr:y>0.82537</cdr:y>
    </cdr:to>
    <cdr:sp macro="" textlink="">
      <cdr:nvSpPr>
        <cdr:cNvPr id="11" name="Straight Arrow Connector 10"/>
        <cdr:cNvSpPr/>
      </cdr:nvSpPr>
      <cdr:spPr>
        <a:xfrm xmlns:a="http://schemas.openxmlformats.org/drawingml/2006/main" rot="5400000">
          <a:off x="1733244" y="3615409"/>
          <a:ext cx="1589" cy="15752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0.15634</cdr:x>
      <cdr:y>0.84272</cdr:y>
    </cdr:from>
    <cdr:to>
      <cdr:x>0.27042</cdr:x>
      <cdr:y>0.93786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1355480" y="5299807"/>
          <a:ext cx="989135" cy="598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2.8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= 7.84 min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0.06341</cdr:x>
      <cdr:y>0.55256</cdr:y>
    </cdr:from>
    <cdr:to>
      <cdr:x>0.06376</cdr:x>
      <cdr:y>0.64931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47072" y="3777760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0.55141</cdr:x>
      <cdr:y>0.94619</cdr:y>
    </cdr:from>
    <cdr:to>
      <cdr:x>0.62746</cdr:x>
      <cdr:y>0.94671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80831" y="5950515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0.13944</cdr:x>
      <cdr:y>0.35146</cdr:y>
    </cdr:from>
    <cdr:to>
      <cdr:x>0.83099</cdr:x>
      <cdr:y>0.79482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1208942" y="2210288"/>
          <a:ext cx="5995865" cy="2788302"/>
        </a:xfrm>
        <a:custGeom xmlns:a="http://schemas.openxmlformats.org/drawingml/2006/main">
          <a:avLst/>
          <a:gdLst>
            <a:gd name="connsiteX0" fmla="*/ 0 w 5983654"/>
            <a:gd name="connsiteY0" fmla="*/ 0 h 3044744"/>
            <a:gd name="connsiteX1" fmla="*/ 1587500 w 5983654"/>
            <a:gd name="connsiteY1" fmla="*/ 708269 h 3044744"/>
            <a:gd name="connsiteX2" fmla="*/ 3358173 w 5983654"/>
            <a:gd name="connsiteY2" fmla="*/ 1685192 h 3044744"/>
            <a:gd name="connsiteX3" fmla="*/ 4029808 w 5983654"/>
            <a:gd name="connsiteY3" fmla="*/ 2503366 h 3044744"/>
            <a:gd name="connsiteX4" fmla="*/ 5983654 w 5983654"/>
            <a:gd name="connsiteY4" fmla="*/ 3040673 h 3044744"/>
            <a:gd name="connsiteX0" fmla="*/ 0 w 5995865"/>
            <a:gd name="connsiteY0" fmla="*/ 0 h 2788302"/>
            <a:gd name="connsiteX1" fmla="*/ 1599711 w 5995865"/>
            <a:gd name="connsiteY1" fmla="*/ 451827 h 2788302"/>
            <a:gd name="connsiteX2" fmla="*/ 3370384 w 5995865"/>
            <a:gd name="connsiteY2" fmla="*/ 1428750 h 2788302"/>
            <a:gd name="connsiteX3" fmla="*/ 4042019 w 5995865"/>
            <a:gd name="connsiteY3" fmla="*/ 2246924 h 2788302"/>
            <a:gd name="connsiteX4" fmla="*/ 5995865 w 5995865"/>
            <a:gd name="connsiteY4" fmla="*/ 2784231 h 2788302"/>
            <a:gd name="connsiteX0" fmla="*/ 0 w 5995865"/>
            <a:gd name="connsiteY0" fmla="*/ 0 h 2788302"/>
            <a:gd name="connsiteX1" fmla="*/ 1587499 w 5995865"/>
            <a:gd name="connsiteY1" fmla="*/ 525096 h 2788302"/>
            <a:gd name="connsiteX2" fmla="*/ 3370384 w 5995865"/>
            <a:gd name="connsiteY2" fmla="*/ 1428750 h 2788302"/>
            <a:gd name="connsiteX3" fmla="*/ 4042019 w 5995865"/>
            <a:gd name="connsiteY3" fmla="*/ 2246924 h 2788302"/>
            <a:gd name="connsiteX4" fmla="*/ 5995865 w 5995865"/>
            <a:gd name="connsiteY4" fmla="*/ 2784231 h 2788302"/>
            <a:gd name="connsiteX0" fmla="*/ 0 w 5995865"/>
            <a:gd name="connsiteY0" fmla="*/ 0 h 2788302"/>
            <a:gd name="connsiteX1" fmla="*/ 1587499 w 5995865"/>
            <a:gd name="connsiteY1" fmla="*/ 525096 h 2788302"/>
            <a:gd name="connsiteX2" fmla="*/ 3284904 w 5995865"/>
            <a:gd name="connsiteY2" fmla="*/ 1477596 h 2788302"/>
            <a:gd name="connsiteX3" fmla="*/ 4042019 w 5995865"/>
            <a:gd name="connsiteY3" fmla="*/ 2246924 h 2788302"/>
            <a:gd name="connsiteX4" fmla="*/ 5995865 w 5995865"/>
            <a:gd name="connsiteY4" fmla="*/ 2784231 h 2788302"/>
            <a:gd name="connsiteX0" fmla="*/ 0 w 5995865"/>
            <a:gd name="connsiteY0" fmla="*/ 0 h 2788302"/>
            <a:gd name="connsiteX1" fmla="*/ 1587499 w 5995865"/>
            <a:gd name="connsiteY1" fmla="*/ 525096 h 2788302"/>
            <a:gd name="connsiteX2" fmla="*/ 2552212 w 5995865"/>
            <a:gd name="connsiteY2" fmla="*/ 1135674 h 2788302"/>
            <a:gd name="connsiteX3" fmla="*/ 3284904 w 5995865"/>
            <a:gd name="connsiteY3" fmla="*/ 1477596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61731 h 2788302"/>
            <a:gd name="connsiteX2" fmla="*/ 2552212 w 5995865"/>
            <a:gd name="connsiteY2" fmla="*/ 1135674 h 2788302"/>
            <a:gd name="connsiteX3" fmla="*/ 3284904 w 5995865"/>
            <a:gd name="connsiteY3" fmla="*/ 1477596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61731 h 2788302"/>
            <a:gd name="connsiteX2" fmla="*/ 2552212 w 5995865"/>
            <a:gd name="connsiteY2" fmla="*/ 1135674 h 2788302"/>
            <a:gd name="connsiteX3" fmla="*/ 3297115 w 5995865"/>
            <a:gd name="connsiteY3" fmla="*/ 1599711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61731 h 2788302"/>
            <a:gd name="connsiteX2" fmla="*/ 2552212 w 5995865"/>
            <a:gd name="connsiteY2" fmla="*/ 1135674 h 2788302"/>
            <a:gd name="connsiteX3" fmla="*/ 3297115 w 5995865"/>
            <a:gd name="connsiteY3" fmla="*/ 1672980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98366 h 2788302"/>
            <a:gd name="connsiteX2" fmla="*/ 2552212 w 5995865"/>
            <a:gd name="connsiteY2" fmla="*/ 1135674 h 2788302"/>
            <a:gd name="connsiteX3" fmla="*/ 3297115 w 5995865"/>
            <a:gd name="connsiteY3" fmla="*/ 1672980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98366 h 2788302"/>
            <a:gd name="connsiteX2" fmla="*/ 2552212 w 5995865"/>
            <a:gd name="connsiteY2" fmla="*/ 1208943 h 2788302"/>
            <a:gd name="connsiteX3" fmla="*/ 3297115 w 5995865"/>
            <a:gd name="connsiteY3" fmla="*/ 1672980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  <a:gd name="connsiteX0" fmla="*/ 0 w 5995865"/>
            <a:gd name="connsiteY0" fmla="*/ 0 h 2788302"/>
            <a:gd name="connsiteX1" fmla="*/ 1526441 w 5995865"/>
            <a:gd name="connsiteY1" fmla="*/ 598366 h 2788302"/>
            <a:gd name="connsiteX2" fmla="*/ 2552212 w 5995865"/>
            <a:gd name="connsiteY2" fmla="*/ 1208943 h 2788302"/>
            <a:gd name="connsiteX3" fmla="*/ 3272692 w 5995865"/>
            <a:gd name="connsiteY3" fmla="*/ 1709614 h 2788302"/>
            <a:gd name="connsiteX4" fmla="*/ 4042019 w 5995865"/>
            <a:gd name="connsiteY4" fmla="*/ 2246924 h 2788302"/>
            <a:gd name="connsiteX5" fmla="*/ 5995865 w 5995865"/>
            <a:gd name="connsiteY5" fmla="*/ 2784231 h 2788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995865" h="2788302">
              <a:moveTo>
                <a:pt x="0" y="0"/>
              </a:moveTo>
              <a:cubicBezTo>
                <a:pt x="513902" y="213702"/>
                <a:pt x="978957" y="352100"/>
                <a:pt x="1526441" y="598366"/>
              </a:cubicBezTo>
              <a:cubicBezTo>
                <a:pt x="1959951" y="771363"/>
                <a:pt x="2261170" y="1023735"/>
                <a:pt x="2552212" y="1208943"/>
              </a:cubicBezTo>
              <a:cubicBezTo>
                <a:pt x="2843254" y="1394151"/>
                <a:pt x="3024391" y="1536617"/>
                <a:pt x="3272692" y="1709614"/>
              </a:cubicBezTo>
              <a:cubicBezTo>
                <a:pt x="3520993" y="1882611"/>
                <a:pt x="3588157" y="2067821"/>
                <a:pt x="4042019" y="2246924"/>
              </a:cubicBezTo>
              <a:cubicBezTo>
                <a:pt x="4495881" y="2426027"/>
                <a:pt x="5576602" y="2788302"/>
                <a:pt x="5995865" y="2784231"/>
              </a:cubicBez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0.51127</cdr:x>
      <cdr:y>0.61748</cdr:y>
    </cdr:from>
    <cdr:to>
      <cdr:x>0.63099</cdr:x>
      <cdr:y>0.76117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4499954" y="3816109"/>
          <a:ext cx="903654" cy="103798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0.55352</cdr:x>
      <cdr:y>0.69709</cdr:y>
    </cdr:from>
    <cdr:to>
      <cdr:x>0.82535</cdr:x>
      <cdr:y>0.80194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4799134" y="4383941"/>
          <a:ext cx="2356827" cy="65942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0.36893</cdr:y>
    </cdr:from>
    <cdr:to>
      <cdr:x>0.50282</cdr:x>
      <cdr:y>0.36918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221154" y="2320193"/>
          <a:ext cx="3138365" cy="1588"/>
        </a:xfrm>
        <a:prstGeom xmlns:a="http://schemas.openxmlformats.org/drawingml/2006/main" prst="line">
          <a:avLst/>
        </a:prstGeom>
        <a:ln xmlns:a="http://schemas.openxmlformats.org/drawingml/2006/main" w="9525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0.29577</cdr:x>
      <cdr:y>0.43689</cdr:y>
    </cdr:from>
    <cdr:to>
      <cdr:x>0.29859</cdr:x>
      <cdr:y>0.85825</cdr:y>
    </cdr:to>
    <cdr:sp macro="" textlink="">
      <cdr:nvSpPr>
        <cdr:cNvPr id="15" name="Straight Connector 14"/>
        <cdr:cNvSpPr/>
      </cdr:nvSpPr>
      <cdr:spPr>
        <a:xfrm xmlns:a="http://schemas.openxmlformats.org/drawingml/2006/main" rot="5400000">
          <a:off x="2564423" y="2747596"/>
          <a:ext cx="24424" cy="264990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0.39287</cdr:x>
      <cdr:y>0.50304</cdr:y>
    </cdr:from>
    <cdr:to>
      <cdr:x>0.39305</cdr:x>
      <cdr:y>0.85838</cdr:y>
    </cdr:to>
    <cdr:sp macro="" textlink="">
      <cdr:nvSpPr>
        <cdr:cNvPr id="17" name="Straight Connector 16"/>
        <cdr:cNvSpPr/>
      </cdr:nvSpPr>
      <cdr:spPr>
        <a:xfrm xmlns:a="http://schemas.openxmlformats.org/drawingml/2006/main" rot="5400000">
          <a:off x="3406225" y="3163582"/>
          <a:ext cx="1589" cy="223471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0.43495</cdr:y>
    </cdr:from>
    <cdr:to>
      <cdr:x>0.50141</cdr:x>
      <cdr:y>0.4352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2588846" y="2735385"/>
          <a:ext cx="1758462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0.39296</cdr:x>
      <cdr:y>0.50291</cdr:y>
    </cdr:from>
    <cdr:to>
      <cdr:x>0.50282</cdr:x>
      <cdr:y>0.50317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407019" y="3162788"/>
          <a:ext cx="952500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0.14225</cdr:x>
      <cdr:y>0.70874</cdr:y>
    </cdr:from>
    <cdr:to>
      <cdr:x>0.58732</cdr:x>
      <cdr:y>0.70899</cdr:y>
    </cdr:to>
    <cdr:sp macro="" textlink="">
      <cdr:nvSpPr>
        <cdr:cNvPr id="27" name="Straight Connector 26"/>
        <cdr:cNvSpPr/>
      </cdr:nvSpPr>
      <cdr:spPr>
        <a:xfrm xmlns:a="http://schemas.openxmlformats.org/drawingml/2006/main" rot="10800000">
          <a:off x="1233365" y="4457212"/>
          <a:ext cx="3858848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0.15332</cdr:x>
      <cdr:y>0.45735</cdr:y>
    </cdr:from>
    <cdr:to>
      <cdr:x>0.41429</cdr:x>
      <cdr:y>0.61837</cdr:y>
    </cdr:to>
    <cdr:sp macro="" textlink="">
      <cdr:nvSpPr>
        <cdr:cNvPr id="35" name="Freeform 34"/>
        <cdr:cNvSpPr/>
      </cdr:nvSpPr>
      <cdr:spPr>
        <a:xfrm xmlns:a="http://schemas.openxmlformats.org/drawingml/2006/main" rot="1446617" flipH="1">
          <a:off x="1329283" y="2876278"/>
          <a:ext cx="2262681" cy="1012633"/>
        </a:xfrm>
        <a:custGeom xmlns:a="http://schemas.openxmlformats.org/drawingml/2006/main">
          <a:avLst/>
          <a:gdLst>
            <a:gd name="connsiteX0" fmla="*/ 0 w 1831732"/>
            <a:gd name="connsiteY0" fmla="*/ 0 h 207597"/>
            <a:gd name="connsiteX1" fmla="*/ 1831732 w 1831732"/>
            <a:gd name="connsiteY1" fmla="*/ 207597 h 2075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31732" h="207597">
              <a:moveTo>
                <a:pt x="0" y="0"/>
              </a:moveTo>
              <a:lnTo>
                <a:pt x="1831732" y="20759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0.42394</cdr:x>
      <cdr:y>0.53592</cdr:y>
    </cdr:from>
    <cdr:to>
      <cdr:x>0.42535</cdr:x>
      <cdr:y>0.85437</cdr:y>
    </cdr:to>
    <cdr:sp macro="" textlink="">
      <cdr:nvSpPr>
        <cdr:cNvPr id="39" name="Straight Arrow Connector 38"/>
        <cdr:cNvSpPr/>
      </cdr:nvSpPr>
      <cdr:spPr>
        <a:xfrm xmlns:a="http://schemas.openxmlformats.org/drawingml/2006/main" rot="10800000" flipV="1">
          <a:off x="3675673" y="3370383"/>
          <a:ext cx="12210" cy="200269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0.42535</cdr:x>
      <cdr:y>0.78835</cdr:y>
    </cdr:from>
    <cdr:to>
      <cdr:x>0.54648</cdr:x>
      <cdr:y>0.85243</cdr:y>
    </cdr:to>
    <cdr:sp macro="" textlink="">
      <cdr:nvSpPr>
        <cdr:cNvPr id="40" name="TextBox 39"/>
        <cdr:cNvSpPr txBox="1"/>
      </cdr:nvSpPr>
      <cdr:spPr>
        <a:xfrm xmlns:a="http://schemas.openxmlformats.org/drawingml/2006/main">
          <a:off x="3687883" y="4957884"/>
          <a:ext cx="1050194" cy="4029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6.5 min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12211" y="-36635"/>
    <xdr:ext cx="8621345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0.07488</cdr:x>
      <cdr:y>0.52276</cdr:y>
    </cdr:from>
    <cdr:to>
      <cdr:x>0.07523</cdr:x>
      <cdr:y>0.6348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98394" y="3638370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0.54602</cdr:x>
      <cdr:y>0.92557</cdr:y>
    </cdr:from>
    <cdr:to>
      <cdr:x>0.62005</cdr:x>
      <cdr:y>0.9261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34098" y="5820859"/>
          <a:ext cx="641855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0.14306</cdr:x>
      <cdr:y>0.29126</cdr:y>
    </cdr:from>
    <cdr:to>
      <cdr:x>0.84136</cdr:x>
      <cdr:y>0.67573</cdr:y>
    </cdr:to>
    <cdr:sp macro="" textlink="">
      <cdr:nvSpPr>
        <cdr:cNvPr id="17" name="Freeform 16"/>
        <cdr:cNvSpPr/>
      </cdr:nvSpPr>
      <cdr:spPr>
        <a:xfrm xmlns:a="http://schemas.openxmlformats.org/drawingml/2006/main">
          <a:off x="1233366" y="1831732"/>
          <a:ext cx="6020288" cy="2417884"/>
        </a:xfrm>
        <a:custGeom xmlns:a="http://schemas.openxmlformats.org/drawingml/2006/main">
          <a:avLst/>
          <a:gdLst>
            <a:gd name="connsiteX0" fmla="*/ 0 w 6020288"/>
            <a:gd name="connsiteY0" fmla="*/ 0 h 2405673"/>
            <a:gd name="connsiteX1" fmla="*/ 635000 w 6020288"/>
            <a:gd name="connsiteY1" fmla="*/ 1611923 h 2405673"/>
            <a:gd name="connsiteX2" fmla="*/ 2442308 w 6020288"/>
            <a:gd name="connsiteY2" fmla="*/ 2246923 h 2405673"/>
            <a:gd name="connsiteX3" fmla="*/ 6020288 w 6020288"/>
            <a:gd name="connsiteY3" fmla="*/ 2405673 h 2405673"/>
            <a:gd name="connsiteX4" fmla="*/ 6020288 w 6020288"/>
            <a:gd name="connsiteY4" fmla="*/ 2405673 h 2405673"/>
            <a:gd name="connsiteX0" fmla="*/ 0 w 6020288"/>
            <a:gd name="connsiteY0" fmla="*/ 0 h 2405673"/>
            <a:gd name="connsiteX1" fmla="*/ 696058 w 6020288"/>
            <a:gd name="connsiteY1" fmla="*/ 1746250 h 2405673"/>
            <a:gd name="connsiteX2" fmla="*/ 2442308 w 6020288"/>
            <a:gd name="connsiteY2" fmla="*/ 2246923 h 2405673"/>
            <a:gd name="connsiteX3" fmla="*/ 6020288 w 6020288"/>
            <a:gd name="connsiteY3" fmla="*/ 2405673 h 2405673"/>
            <a:gd name="connsiteX4" fmla="*/ 6020288 w 6020288"/>
            <a:gd name="connsiteY4" fmla="*/ 2405673 h 2405673"/>
            <a:gd name="connsiteX0" fmla="*/ 0 w 6020288"/>
            <a:gd name="connsiteY0" fmla="*/ 0 h 2417884"/>
            <a:gd name="connsiteX1" fmla="*/ 696058 w 6020288"/>
            <a:gd name="connsiteY1" fmla="*/ 1746250 h 2417884"/>
            <a:gd name="connsiteX2" fmla="*/ 2478943 w 6020288"/>
            <a:gd name="connsiteY2" fmla="*/ 2307980 h 2417884"/>
            <a:gd name="connsiteX3" fmla="*/ 6020288 w 6020288"/>
            <a:gd name="connsiteY3" fmla="*/ 2405673 h 2417884"/>
            <a:gd name="connsiteX4" fmla="*/ 6020288 w 6020288"/>
            <a:gd name="connsiteY4" fmla="*/ 2405673 h 24178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020288" h="2417884">
              <a:moveTo>
                <a:pt x="0" y="0"/>
              </a:moveTo>
              <a:cubicBezTo>
                <a:pt x="113974" y="618718"/>
                <a:pt x="282901" y="1361587"/>
                <a:pt x="696058" y="1746250"/>
              </a:cubicBezTo>
              <a:cubicBezTo>
                <a:pt x="1109215" y="2130913"/>
                <a:pt x="1591571" y="2198076"/>
                <a:pt x="2478943" y="2307980"/>
              </a:cubicBezTo>
              <a:cubicBezTo>
                <a:pt x="3366315" y="2417884"/>
                <a:pt x="5430064" y="2389391"/>
                <a:pt x="6020288" y="2405673"/>
              </a:cubicBezTo>
              <a:lnTo>
                <a:pt x="6020288" y="2405673"/>
              </a:ln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0.14164</cdr:x>
      <cdr:y>0.29709</cdr:y>
    </cdr:from>
    <cdr:to>
      <cdr:x>0.24929</cdr:x>
      <cdr:y>0.84272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1221155" y="1868367"/>
          <a:ext cx="928076" cy="343144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0.30097</cdr:y>
    </cdr:from>
    <cdr:to>
      <cdr:x>0.26346</cdr:x>
      <cdr:y>0.84466</cdr:y>
    </cdr:to>
    <cdr:sp macro="" textlink="">
      <cdr:nvSpPr>
        <cdr:cNvPr id="27" name="Straight Connector 26"/>
        <cdr:cNvSpPr/>
      </cdr:nvSpPr>
      <cdr:spPr>
        <a:xfrm xmlns:a="http://schemas.openxmlformats.org/drawingml/2006/main">
          <a:off x="1245579" y="1892790"/>
          <a:ext cx="1025768" cy="341923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0.18829</cdr:x>
      <cdr:y>0.50304</cdr:y>
    </cdr:from>
    <cdr:to>
      <cdr:x>0.18848</cdr:x>
      <cdr:y>0.84284</cdr:y>
    </cdr:to>
    <cdr:sp macro="" textlink="">
      <cdr:nvSpPr>
        <cdr:cNvPr id="29" name="Straight Arrow Connector 28"/>
        <cdr:cNvSpPr/>
      </cdr:nvSpPr>
      <cdr:spPr>
        <a:xfrm xmlns:a="http://schemas.openxmlformats.org/drawingml/2006/main" rot="5400000">
          <a:off x="1623341" y="3163582"/>
          <a:ext cx="1589" cy="213702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0.14872</cdr:x>
      <cdr:y>0.87378</cdr:y>
    </cdr:from>
    <cdr:to>
      <cdr:x>0.28753</cdr:x>
      <cdr:y>0.97669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1282185" y="5495180"/>
          <a:ext cx="1196729" cy="6471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3.5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</a:t>
          </a:r>
          <a:r>
            <a:rPr lang="en-US" sz="1200" baseline="0">
              <a:latin typeface="Times New Roman"/>
              <a:cs typeface="Times New Roman"/>
            </a:rPr>
            <a:t> </a:t>
          </a:r>
          <a:r>
            <a:rPr lang="en-US" sz="1200">
              <a:latin typeface="Times New Roman"/>
              <a:cs typeface="Times New Roman"/>
            </a:rPr>
            <a:t>= 12.25 min</a:t>
          </a:r>
          <a:endParaRPr lang="en-US" sz="12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-9769" y="-14654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0.05138</cdr:x>
      <cdr:y>0.5722</cdr:y>
    </cdr:from>
    <cdr:to>
      <cdr:x>0.05173</cdr:x>
      <cdr:y>0.66895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42777" y="3901230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0.52793</cdr:x>
      <cdr:y>0.93512</cdr:y>
    </cdr:from>
    <cdr:to>
      <cdr:x>0.60398</cdr:x>
      <cdr:y>0.93564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577254" y="5880900"/>
          <a:ext cx="659369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0.3534</cdr:y>
    </cdr:from>
    <cdr:to>
      <cdr:x>0.93216</cdr:x>
      <cdr:y>0.71553</cdr:y>
    </cdr:to>
    <cdr:sp macro="" textlink="">
      <cdr:nvSpPr>
        <cdr:cNvPr id="54" name="Freeform 53"/>
        <cdr:cNvSpPr/>
      </cdr:nvSpPr>
      <cdr:spPr>
        <a:xfrm xmlns:a="http://schemas.openxmlformats.org/drawingml/2006/main">
          <a:off x="1135673" y="2222500"/>
          <a:ext cx="6946330" cy="2277452"/>
        </a:xfrm>
        <a:custGeom xmlns:a="http://schemas.openxmlformats.org/drawingml/2006/main">
          <a:avLst/>
          <a:gdLst>
            <a:gd name="connsiteX0" fmla="*/ 0 w 6946330"/>
            <a:gd name="connsiteY0" fmla="*/ 0 h 2277452"/>
            <a:gd name="connsiteX1" fmla="*/ 2564423 w 6946330"/>
            <a:gd name="connsiteY1" fmla="*/ 830385 h 2277452"/>
            <a:gd name="connsiteX2" fmla="*/ 4225192 w 6946330"/>
            <a:gd name="connsiteY2" fmla="*/ 1563077 h 2277452"/>
            <a:gd name="connsiteX3" fmla="*/ 6557596 w 6946330"/>
            <a:gd name="connsiteY3" fmla="*/ 2173654 h 2277452"/>
            <a:gd name="connsiteX4" fmla="*/ 6557596 w 6946330"/>
            <a:gd name="connsiteY4" fmla="*/ 2185865 h 22774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946330" h="2277452">
              <a:moveTo>
                <a:pt x="0" y="0"/>
              </a:moveTo>
              <a:cubicBezTo>
                <a:pt x="930112" y="284936"/>
                <a:pt x="1860224" y="569872"/>
                <a:pt x="2564423" y="830385"/>
              </a:cubicBezTo>
              <a:cubicBezTo>
                <a:pt x="3268622" y="1090898"/>
                <a:pt x="3559663" y="1339199"/>
                <a:pt x="4225192" y="1563077"/>
              </a:cubicBezTo>
              <a:cubicBezTo>
                <a:pt x="4890721" y="1786955"/>
                <a:pt x="6168862" y="2069856"/>
                <a:pt x="6557596" y="2173654"/>
              </a:cubicBezTo>
              <a:cubicBezTo>
                <a:pt x="6946330" y="2277452"/>
                <a:pt x="6531138" y="2185865"/>
                <a:pt x="6557596" y="2185865"/>
              </a:cubicBezTo>
            </a:path>
          </a:pathLst>
        </a:custGeom>
        <a:ln xmlns:a="http://schemas.openxmlformats.org/drawingml/2006/main" w="19050">
          <a:solidFill>
            <a:srgbClr val="7030A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0.47746</cdr:x>
      <cdr:y>0.51456</cdr:y>
    </cdr:from>
    <cdr:to>
      <cdr:x>0.71268</cdr:x>
      <cdr:y>0.67379</cdr:y>
    </cdr:to>
    <cdr:sp macro="" textlink="">
      <cdr:nvSpPr>
        <cdr:cNvPr id="56" name="Straight Connector 55"/>
        <cdr:cNvSpPr/>
      </cdr:nvSpPr>
      <cdr:spPr>
        <a:xfrm xmlns:a="http://schemas.openxmlformats.org/drawingml/2006/main">
          <a:off x="4139711" y="3236058"/>
          <a:ext cx="2039328" cy="100134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0.5767</cdr:y>
    </cdr:from>
    <cdr:to>
      <cdr:x>0.88451</cdr:x>
      <cdr:y>0.69903</cdr:y>
    </cdr:to>
    <cdr:sp macro="" textlink="">
      <cdr:nvSpPr>
        <cdr:cNvPr id="58" name="Straight Connector 57"/>
        <cdr:cNvSpPr/>
      </cdr:nvSpPr>
      <cdr:spPr>
        <a:xfrm xmlns:a="http://schemas.openxmlformats.org/drawingml/2006/main">
          <a:off x="4579327" y="3626828"/>
          <a:ext cx="3089519" cy="76932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0.60583</cdr:y>
    </cdr:from>
    <cdr:to>
      <cdr:x>0.61127</cdr:x>
      <cdr:y>0.60777</cdr:y>
    </cdr:to>
    <cdr:sp macro="" textlink="">
      <cdr:nvSpPr>
        <cdr:cNvPr id="60" name="Straight Connector 59"/>
        <cdr:cNvSpPr/>
      </cdr:nvSpPr>
      <cdr:spPr>
        <a:xfrm xmlns:a="http://schemas.openxmlformats.org/drawingml/2006/main" rot="10800000" flipV="1">
          <a:off x="1135673" y="3810000"/>
          <a:ext cx="4164136" cy="1221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0.39005</cdr:x>
      <cdr:y>0.46615</cdr:y>
    </cdr:from>
    <cdr:to>
      <cdr:x>0.39023</cdr:x>
      <cdr:y>0.86226</cdr:y>
    </cdr:to>
    <cdr:sp macro="" textlink="">
      <cdr:nvSpPr>
        <cdr:cNvPr id="64" name="Straight Connector 63"/>
        <cdr:cNvSpPr/>
      </cdr:nvSpPr>
      <cdr:spPr>
        <a:xfrm xmlns:a="http://schemas.openxmlformats.org/drawingml/2006/main" rot="5400000">
          <a:off x="3381802" y="2931563"/>
          <a:ext cx="1589" cy="249115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0.29287</cdr:x>
      <cdr:y>0.42343</cdr:y>
    </cdr:from>
    <cdr:to>
      <cdr:x>0.29305</cdr:x>
      <cdr:y>0.86226</cdr:y>
    </cdr:to>
    <cdr:sp macro="" textlink="">
      <cdr:nvSpPr>
        <cdr:cNvPr id="66" name="Straight Connector 65"/>
        <cdr:cNvSpPr/>
      </cdr:nvSpPr>
      <cdr:spPr>
        <a:xfrm xmlns:a="http://schemas.openxmlformats.org/drawingml/2006/main" rot="5400000">
          <a:off x="2539206" y="2662909"/>
          <a:ext cx="1589" cy="275980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0.29296</cdr:x>
      <cdr:y>0.42214</cdr:y>
    </cdr:from>
    <cdr:to>
      <cdr:x>0.45493</cdr:x>
      <cdr:y>0.42239</cdr:y>
    </cdr:to>
    <cdr:sp macro="" textlink="">
      <cdr:nvSpPr>
        <cdr:cNvPr id="70" name="Straight Connector 69"/>
        <cdr:cNvSpPr/>
      </cdr:nvSpPr>
      <cdr:spPr>
        <a:xfrm xmlns:a="http://schemas.openxmlformats.org/drawingml/2006/main">
          <a:off x="2540000" y="2654788"/>
          <a:ext cx="1404327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0.3767</cdr:y>
    </cdr:from>
    <cdr:to>
      <cdr:x>0.45493</cdr:x>
      <cdr:y>0.37695</cdr:y>
    </cdr:to>
    <cdr:sp macro="" textlink="">
      <cdr:nvSpPr>
        <cdr:cNvPr id="72" name="Straight Connector 71"/>
        <cdr:cNvSpPr/>
      </cdr:nvSpPr>
      <cdr:spPr>
        <a:xfrm xmlns:a="http://schemas.openxmlformats.org/drawingml/2006/main" rot="10800000">
          <a:off x="1135672" y="2369038"/>
          <a:ext cx="2808655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0.49359</cdr:y>
    </cdr:from>
    <cdr:to>
      <cdr:x>0.44085</cdr:x>
      <cdr:y>0.49384</cdr:y>
    </cdr:to>
    <cdr:sp macro="" textlink="">
      <cdr:nvSpPr>
        <cdr:cNvPr id="74" name="Straight Connector 73"/>
        <cdr:cNvSpPr/>
      </cdr:nvSpPr>
      <cdr:spPr>
        <a:xfrm xmlns:a="http://schemas.openxmlformats.org/drawingml/2006/main">
          <a:off x="1135673" y="3104172"/>
          <a:ext cx="2686539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0.44075</cdr:x>
      <cdr:y>0.49164</cdr:y>
    </cdr:from>
    <cdr:to>
      <cdr:x>0.44094</cdr:x>
      <cdr:y>0.86226</cdr:y>
    </cdr:to>
    <cdr:sp macro="" textlink="">
      <cdr:nvSpPr>
        <cdr:cNvPr id="76" name="Straight Connector 75"/>
        <cdr:cNvSpPr/>
      </cdr:nvSpPr>
      <cdr:spPr>
        <a:xfrm xmlns:a="http://schemas.openxmlformats.org/drawingml/2006/main" rot="16200000" flipH="1">
          <a:off x="2656805" y="4256514"/>
          <a:ext cx="2330816" cy="1589"/>
        </a:xfrm>
        <a:prstGeom xmlns:a="http://schemas.openxmlformats.org/drawingml/2006/main" prst="line">
          <a:avLst/>
        </a:prstGeom>
        <a:ln xmlns:a="http://schemas.openxmlformats.org/drawingml/2006/main">
          <a:prstDash val="solid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0.39023</cdr:x>
      <cdr:y>0.46602</cdr:y>
    </cdr:from>
    <cdr:to>
      <cdr:x>0.45634</cdr:x>
      <cdr:y>0.46615</cdr:y>
    </cdr:to>
    <cdr:sp macro="" textlink="">
      <cdr:nvSpPr>
        <cdr:cNvPr id="78" name="Straight Connector 77"/>
        <cdr:cNvSpPr/>
      </cdr:nvSpPr>
      <cdr:spPr>
        <a:xfrm xmlns:a="http://schemas.openxmlformats.org/drawingml/2006/main" rot="10800000" flipH="1">
          <a:off x="3383391" y="2930769"/>
          <a:ext cx="573147" cy="79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0.43891</cdr:x>
      <cdr:y>0.7918</cdr:y>
    </cdr:from>
    <cdr:to>
      <cdr:x>0.55454</cdr:x>
      <cdr:y>0.84656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3805405" y="4979560"/>
          <a:ext cx="1002581" cy="34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aseline="0"/>
            <a:t>t    = 8.2 min</a:t>
          </a:r>
          <a:endParaRPr lang="en-US" sz="1200"/>
        </a:p>
      </cdr:txBody>
    </cdr:sp>
  </cdr:relSizeAnchor>
  <cdr:relSizeAnchor xmlns:cdr="http://schemas.openxmlformats.org/drawingml/2006/chartDrawing">
    <cdr:from>
      <cdr:x>0.28338</cdr:x>
      <cdr:y>0.8668</cdr:y>
    </cdr:from>
    <cdr:to>
      <cdr:x>0.30789</cdr:x>
      <cdr:y>0.88777</cdr:y>
    </cdr:to>
    <cdr:sp macro="" textlink="">
      <cdr:nvSpPr>
        <cdr:cNvPr id="83" name="TextBox 82"/>
        <cdr:cNvSpPr txBox="1"/>
      </cdr:nvSpPr>
      <cdr:spPr>
        <a:xfrm xmlns:a="http://schemas.openxmlformats.org/drawingml/2006/main">
          <a:off x="2456961" y="5451231"/>
          <a:ext cx="212481" cy="13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31</xdr:row>
      <xdr:rowOff>38100</xdr:rowOff>
    </xdr:from>
    <xdr:to>
      <xdr:col>19</xdr:col>
      <xdr:colOff>152400</xdr:colOff>
      <xdr:row>31</xdr:row>
      <xdr:rowOff>47626</xdr:rowOff>
    </xdr:to>
    <xdr:cxnSp macro="">
      <xdr:nvCxnSpPr>
        <xdr:cNvPr id="6" name="Straight Arrow Connector 5"/>
        <xdr:cNvCxnSpPr/>
      </xdr:nvCxnSpPr>
      <xdr:spPr>
        <a:xfrm flipV="1">
          <a:off x="11506200" y="6096000"/>
          <a:ext cx="6286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topLeftCell="A4" zoomScale="70" zoomScaleNormal="70" workbookViewId="0">
      <selection activeCell="C29" sqref="B25:C29"/>
    </sheetView>
  </sheetViews>
  <sheetFormatPr defaultRowHeight="15"/>
  <cols>
    <col min="2" max="2" width="10.28515625" customWidth="1"/>
    <col min="3" max="3" width="13.42578125" customWidth="1"/>
    <col min="4" max="4" width="12.7109375" bestFit="1" customWidth="1"/>
  </cols>
  <sheetData>
    <row r="3" spans="2:5" ht="18.75">
      <c r="B3" s="2" t="s">
        <v>1</v>
      </c>
      <c r="C3" s="2" t="s">
        <v>0</v>
      </c>
      <c r="D3" s="3" t="s">
        <v>2</v>
      </c>
      <c r="E3" s="1"/>
    </row>
    <row r="4" spans="2:5" ht="18.75">
      <c r="B4" s="2">
        <v>0</v>
      </c>
      <c r="C4" s="2">
        <v>740</v>
      </c>
      <c r="D4" s="2">
        <f>B4^0.5</f>
        <v>0</v>
      </c>
    </row>
    <row r="5" spans="2:5" ht="18.75">
      <c r="B5" s="2">
        <v>0.1</v>
      </c>
      <c r="C5" s="2">
        <v>768</v>
      </c>
      <c r="D5" s="2">
        <f t="shared" ref="D5:D20" si="0">B5^0.5</f>
        <v>0.31622776601683794</v>
      </c>
    </row>
    <row r="6" spans="2:5" ht="18.75">
      <c r="B6" s="2">
        <v>0.25</v>
      </c>
      <c r="C6" s="2">
        <v>777</v>
      </c>
      <c r="D6" s="2">
        <f t="shared" si="0"/>
        <v>0.5</v>
      </c>
    </row>
    <row r="7" spans="2:5" ht="18.75">
      <c r="B7" s="2">
        <v>0.5</v>
      </c>
      <c r="C7" s="2">
        <v>779</v>
      </c>
      <c r="D7" s="2">
        <f t="shared" si="0"/>
        <v>0.70710678118654757</v>
      </c>
    </row>
    <row r="8" spans="2:5" ht="18.75">
      <c r="B8" s="2">
        <v>1</v>
      </c>
      <c r="C8" s="2">
        <v>795</v>
      </c>
      <c r="D8" s="2">
        <f t="shared" si="0"/>
        <v>1</v>
      </c>
    </row>
    <row r="9" spans="2:5" ht="18.75">
      <c r="B9" s="2">
        <v>2</v>
      </c>
      <c r="C9" s="2">
        <v>802</v>
      </c>
      <c r="D9" s="2">
        <f t="shared" si="0"/>
        <v>1.4142135623730951</v>
      </c>
    </row>
    <row r="10" spans="2:5" ht="18.75">
      <c r="B10" s="2">
        <v>4</v>
      </c>
      <c r="C10" s="2">
        <v>805</v>
      </c>
      <c r="D10" s="2">
        <f t="shared" si="0"/>
        <v>2</v>
      </c>
    </row>
    <row r="11" spans="2:5" ht="18.75">
      <c r="B11" s="2">
        <v>8</v>
      </c>
      <c r="C11" s="2">
        <v>812</v>
      </c>
      <c r="D11" s="2">
        <f t="shared" si="0"/>
        <v>2.8284271247461903</v>
      </c>
    </row>
    <row r="12" spans="2:5" ht="18.75">
      <c r="B12" s="2">
        <v>15</v>
      </c>
      <c r="C12" s="2">
        <v>818</v>
      </c>
      <c r="D12" s="2">
        <f t="shared" si="0"/>
        <v>3.872983346207417</v>
      </c>
    </row>
    <row r="13" spans="2:5" ht="18.75">
      <c r="B13" s="2">
        <v>30</v>
      </c>
      <c r="C13" s="2">
        <v>824</v>
      </c>
      <c r="D13" s="2">
        <f t="shared" si="0"/>
        <v>5.4772255750516612</v>
      </c>
    </row>
    <row r="14" spans="2:5" ht="18.75">
      <c r="B14" s="2">
        <v>60</v>
      </c>
      <c r="C14" s="2">
        <v>831</v>
      </c>
      <c r="D14" s="2">
        <f t="shared" si="0"/>
        <v>7.745966692414834</v>
      </c>
    </row>
    <row r="15" spans="2:5" ht="18.75">
      <c r="B15" s="2">
        <v>120</v>
      </c>
      <c r="C15" s="2">
        <v>839</v>
      </c>
      <c r="D15" s="2">
        <f t="shared" si="0"/>
        <v>10.954451150103322</v>
      </c>
    </row>
    <row r="16" spans="2:5" ht="18.75">
      <c r="B16" s="2">
        <v>240</v>
      </c>
      <c r="C16" s="2">
        <v>842</v>
      </c>
      <c r="D16" s="2">
        <f t="shared" si="0"/>
        <v>15.491933384829668</v>
      </c>
    </row>
    <row r="17" spans="2:4" ht="18.75">
      <c r="B17" s="2">
        <v>480</v>
      </c>
      <c r="C17" s="2">
        <v>849</v>
      </c>
      <c r="D17" s="2">
        <f t="shared" si="0"/>
        <v>21.908902300206645</v>
      </c>
    </row>
    <row r="18" spans="2:4" ht="18.75">
      <c r="B18" s="2">
        <v>1432</v>
      </c>
      <c r="C18" s="2">
        <v>859</v>
      </c>
      <c r="D18" s="2">
        <f t="shared" si="0"/>
        <v>37.841775856849004</v>
      </c>
    </row>
    <row r="19" spans="2:4" ht="18.75">
      <c r="B19" s="2">
        <v>2816</v>
      </c>
      <c r="C19" s="2">
        <v>863</v>
      </c>
      <c r="D19" s="2">
        <f t="shared" si="0"/>
        <v>53.065996645686397</v>
      </c>
    </row>
    <row r="20" spans="2:4" ht="18.75">
      <c r="B20" s="2">
        <v>4317</v>
      </c>
      <c r="C20" s="2">
        <v>868</v>
      </c>
      <c r="D20" s="2">
        <f t="shared" si="0"/>
        <v>65.703881163900817</v>
      </c>
    </row>
    <row r="24" spans="2:4" ht="18.75">
      <c r="B24" s="2">
        <v>740</v>
      </c>
      <c r="C24" s="2">
        <v>0</v>
      </c>
    </row>
    <row r="25" spans="2:4" ht="18.75">
      <c r="B25" s="2">
        <v>768</v>
      </c>
      <c r="C25" s="2">
        <v>0.31622776601683794</v>
      </c>
    </row>
    <row r="26" spans="2:4" ht="18.75">
      <c r="B26" s="2">
        <v>777</v>
      </c>
      <c r="C26" s="2">
        <v>0.5</v>
      </c>
    </row>
    <row r="27" spans="2:4" ht="18.75">
      <c r="B27" s="2">
        <v>795</v>
      </c>
      <c r="C27" s="2">
        <v>1</v>
      </c>
    </row>
    <row r="28" spans="2:4" ht="18.75">
      <c r="B28" s="2">
        <v>802</v>
      </c>
      <c r="C28" s="2">
        <v>1.4142135623730951</v>
      </c>
    </row>
    <row r="29" spans="2:4" ht="18.75">
      <c r="B29" s="2">
        <v>805</v>
      </c>
      <c r="C29" s="2">
        <v>2</v>
      </c>
    </row>
    <row r="30" spans="2:4" ht="18.75">
      <c r="B30" s="2">
        <v>812</v>
      </c>
      <c r="C30" s="2">
        <v>2.8284271247461903</v>
      </c>
    </row>
    <row r="31" spans="2:4" ht="18.75">
      <c r="B31" s="2">
        <v>818</v>
      </c>
      <c r="C31" s="2">
        <v>3.872983346207417</v>
      </c>
    </row>
    <row r="32" spans="2:4" ht="18.75">
      <c r="B32" s="2">
        <v>824</v>
      </c>
      <c r="C32" s="2">
        <v>5.4772255750516612</v>
      </c>
    </row>
    <row r="33" spans="2:3" ht="18.75">
      <c r="B33" s="2">
        <v>831</v>
      </c>
      <c r="C33" s="2">
        <v>7.745966692414834</v>
      </c>
    </row>
    <row r="34" spans="2:3" ht="18.75">
      <c r="B34" s="2">
        <v>839</v>
      </c>
      <c r="C34" s="2">
        <v>10.954451150103322</v>
      </c>
    </row>
    <row r="35" spans="2:3" ht="18.75">
      <c r="B35" s="2">
        <v>849</v>
      </c>
      <c r="C35" s="2">
        <v>21.908902300206645</v>
      </c>
    </row>
    <row r="36" spans="2:3" ht="18.75">
      <c r="B36" s="2">
        <v>859</v>
      </c>
      <c r="C36" s="2">
        <v>37.841775856849004</v>
      </c>
    </row>
    <row r="37" spans="2:3" ht="18.75">
      <c r="B37" s="2">
        <v>868</v>
      </c>
      <c r="C37" s="2">
        <v>65.703881163900817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topLeftCell="A6" workbookViewId="0">
      <selection activeCell="C17" sqref="C17"/>
    </sheetView>
  </sheetViews>
  <sheetFormatPr defaultRowHeight="15"/>
  <cols>
    <col min="3" max="3" width="11.42578125" customWidth="1"/>
    <col min="4" max="4" width="12.85546875" customWidth="1"/>
  </cols>
  <sheetData>
    <row r="2" spans="2:5" ht="15.75">
      <c r="B2" s="4" t="s">
        <v>1</v>
      </c>
      <c r="C2" s="4" t="s">
        <v>0</v>
      </c>
      <c r="D2" s="5" t="s">
        <v>2</v>
      </c>
      <c r="E2" s="5" t="s">
        <v>3</v>
      </c>
    </row>
    <row r="3" spans="2:5" ht="15.75">
      <c r="B3" s="4">
        <v>0</v>
      </c>
      <c r="C3" s="4">
        <v>960</v>
      </c>
      <c r="D3" s="4">
        <f>B3^0.5</f>
        <v>0</v>
      </c>
      <c r="E3" s="4"/>
    </row>
    <row r="4" spans="2:5" ht="15.75">
      <c r="B4" s="4">
        <v>0.1</v>
      </c>
      <c r="C4" s="4">
        <v>985</v>
      </c>
      <c r="D4" s="4">
        <f t="shared" ref="D4:D17" si="0">B4^0.5</f>
        <v>0.31622776601683794</v>
      </c>
      <c r="E4" s="4">
        <f>LOG10(B4)</f>
        <v>-1</v>
      </c>
    </row>
    <row r="5" spans="2:5" ht="15.75">
      <c r="B5" s="4">
        <v>0.25</v>
      </c>
      <c r="C5" s="4">
        <v>997</v>
      </c>
      <c r="D5" s="4">
        <f t="shared" si="0"/>
        <v>0.5</v>
      </c>
      <c r="E5" s="4">
        <f t="shared" ref="E5:E17" si="1">LOG10(B5)</f>
        <v>-0.6020599913279624</v>
      </c>
    </row>
    <row r="6" spans="2:5" ht="15.75">
      <c r="B6" s="4">
        <v>0.5</v>
      </c>
      <c r="C6" s="4">
        <v>1003</v>
      </c>
      <c r="D6" s="4">
        <f t="shared" si="0"/>
        <v>0.70710678118654757</v>
      </c>
      <c r="E6" s="4">
        <f t="shared" si="1"/>
        <v>-0.3010299956639812</v>
      </c>
    </row>
    <row r="7" spans="2:5" ht="15.75">
      <c r="B7" s="4">
        <v>1</v>
      </c>
      <c r="C7" s="4">
        <v>1012</v>
      </c>
      <c r="D7" s="4">
        <f t="shared" si="0"/>
        <v>1</v>
      </c>
      <c r="E7" s="4">
        <f t="shared" si="1"/>
        <v>0</v>
      </c>
    </row>
    <row r="8" spans="2:5" ht="15.75">
      <c r="B8" s="4">
        <v>2</v>
      </c>
      <c r="C8" s="4">
        <v>1020</v>
      </c>
      <c r="D8" s="4">
        <f t="shared" si="0"/>
        <v>1.4142135623730951</v>
      </c>
      <c r="E8" s="4">
        <f t="shared" si="1"/>
        <v>0.3010299956639812</v>
      </c>
    </row>
    <row r="9" spans="2:5" ht="15.75">
      <c r="B9" s="4">
        <v>4</v>
      </c>
      <c r="C9" s="4">
        <v>1027</v>
      </c>
      <c r="D9" s="4">
        <f t="shared" si="0"/>
        <v>2</v>
      </c>
      <c r="E9" s="4">
        <f t="shared" si="1"/>
        <v>0.6020599913279624</v>
      </c>
    </row>
    <row r="10" spans="2:5" ht="15.75">
      <c r="B10" s="4">
        <v>8</v>
      </c>
      <c r="C10" s="4">
        <v>1036</v>
      </c>
      <c r="D10" s="4">
        <f t="shared" si="0"/>
        <v>2.8284271247461903</v>
      </c>
      <c r="E10" s="4">
        <f t="shared" si="1"/>
        <v>0.90308998699194354</v>
      </c>
    </row>
    <row r="11" spans="2:5" ht="15.75">
      <c r="B11" s="4">
        <v>15</v>
      </c>
      <c r="C11" s="4">
        <v>1042</v>
      </c>
      <c r="D11" s="4">
        <f t="shared" si="0"/>
        <v>3.872983346207417</v>
      </c>
      <c r="E11" s="4">
        <f t="shared" si="1"/>
        <v>1.1760912590556813</v>
      </c>
    </row>
    <row r="12" spans="2:5" ht="15.75">
      <c r="B12" s="4">
        <v>30</v>
      </c>
      <c r="C12" s="4">
        <v>1051</v>
      </c>
      <c r="D12" s="4">
        <f t="shared" si="0"/>
        <v>5.4772255750516612</v>
      </c>
      <c r="E12" s="4">
        <f t="shared" si="1"/>
        <v>1.4771212547196624</v>
      </c>
    </row>
    <row r="13" spans="2:5" ht="15.75">
      <c r="B13" s="4">
        <v>60</v>
      </c>
      <c r="C13" s="4">
        <v>1057</v>
      </c>
      <c r="D13" s="4">
        <f t="shared" si="0"/>
        <v>7.745966692414834</v>
      </c>
      <c r="E13" s="4">
        <f t="shared" si="1"/>
        <v>1.7781512503836436</v>
      </c>
    </row>
    <row r="14" spans="2:5" ht="15.75">
      <c r="B14" s="4">
        <v>120</v>
      </c>
      <c r="C14" s="4">
        <v>1063</v>
      </c>
      <c r="D14" s="4">
        <f t="shared" si="0"/>
        <v>10.954451150103322</v>
      </c>
      <c r="E14" s="4">
        <f t="shared" si="1"/>
        <v>2.0791812460476247</v>
      </c>
    </row>
    <row r="15" spans="2:5" ht="15.75">
      <c r="B15" s="4">
        <v>240</v>
      </c>
      <c r="C15" s="4">
        <v>1069</v>
      </c>
      <c r="D15" s="4">
        <f t="shared" si="0"/>
        <v>15.491933384829668</v>
      </c>
      <c r="E15" s="4">
        <f t="shared" si="1"/>
        <v>2.3802112417116059</v>
      </c>
    </row>
    <row r="16" spans="2:5" ht="15.75">
      <c r="B16" s="4">
        <v>480</v>
      </c>
      <c r="C16" s="4">
        <v>1076</v>
      </c>
      <c r="D16" s="4">
        <f t="shared" si="0"/>
        <v>21.908902300206645</v>
      </c>
      <c r="E16" s="4">
        <f t="shared" si="1"/>
        <v>2.6812412373755872</v>
      </c>
    </row>
    <row r="17" spans="2:5" ht="15.75">
      <c r="B17" s="4">
        <v>1395</v>
      </c>
      <c r="C17" s="4">
        <v>1081</v>
      </c>
      <c r="D17" s="4">
        <f t="shared" si="0"/>
        <v>37.349698793966198</v>
      </c>
      <c r="E17" s="4">
        <f t="shared" si="1"/>
        <v>3.1445742076096161</v>
      </c>
    </row>
    <row r="20" spans="2:5">
      <c r="B20">
        <v>960</v>
      </c>
      <c r="C20">
        <v>0</v>
      </c>
    </row>
    <row r="21" spans="2:5">
      <c r="B21">
        <v>985</v>
      </c>
      <c r="C21">
        <v>0.31622776601683794</v>
      </c>
    </row>
    <row r="22" spans="2:5">
      <c r="B22">
        <v>997</v>
      </c>
      <c r="C22">
        <v>0.5</v>
      </c>
    </row>
    <row r="23" spans="2:5">
      <c r="B23">
        <v>1003</v>
      </c>
      <c r="C23">
        <v>0.70710678118654757</v>
      </c>
    </row>
    <row r="24" spans="2:5">
      <c r="B24">
        <v>1012</v>
      </c>
      <c r="C24">
        <v>1</v>
      </c>
    </row>
    <row r="25" spans="2:5">
      <c r="B25">
        <v>1020</v>
      </c>
      <c r="C25">
        <v>1.4142135623730951</v>
      </c>
    </row>
    <row r="26" spans="2:5">
      <c r="B26">
        <v>1027</v>
      </c>
      <c r="C26">
        <v>2</v>
      </c>
    </row>
    <row r="27" spans="2:5">
      <c r="B27">
        <v>1036</v>
      </c>
      <c r="C27">
        <v>2.8284271247461903</v>
      </c>
    </row>
    <row r="28" spans="2:5">
      <c r="B28">
        <v>1042</v>
      </c>
      <c r="C28">
        <v>3.872983346207417</v>
      </c>
    </row>
    <row r="29" spans="2:5">
      <c r="B29">
        <v>1051</v>
      </c>
      <c r="C29">
        <v>5.4772255750516612</v>
      </c>
    </row>
    <row r="30" spans="2:5">
      <c r="B30">
        <v>1057</v>
      </c>
      <c r="C30">
        <v>7.745966692414834</v>
      </c>
    </row>
    <row r="31" spans="2:5">
      <c r="B31">
        <v>1063</v>
      </c>
      <c r="C31">
        <v>10.954451150103322</v>
      </c>
    </row>
    <row r="32" spans="2:5">
      <c r="B32">
        <v>1069</v>
      </c>
      <c r="C32">
        <v>15.491933384829668</v>
      </c>
    </row>
    <row r="33" spans="2:3">
      <c r="B33">
        <v>1076</v>
      </c>
      <c r="C33">
        <v>21.908902300206645</v>
      </c>
    </row>
    <row r="34" spans="2:3">
      <c r="B34">
        <v>1081</v>
      </c>
      <c r="C34">
        <v>37.349698793966198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4"/>
  <sheetViews>
    <sheetView topLeftCell="A5" workbookViewId="0">
      <selection activeCell="C17" sqref="C17"/>
    </sheetView>
  </sheetViews>
  <sheetFormatPr defaultRowHeight="15"/>
  <cols>
    <col min="2" max="2" width="10.28515625" customWidth="1"/>
    <col min="3" max="3" width="10.7109375" customWidth="1"/>
    <col min="4" max="4" width="12.8554687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1222</v>
      </c>
      <c r="D3">
        <f>B3^0.5</f>
        <v>0</v>
      </c>
    </row>
    <row r="4" spans="2:4">
      <c r="B4">
        <v>0.1</v>
      </c>
      <c r="C4">
        <v>1247</v>
      </c>
      <c r="D4">
        <f t="shared" ref="D4:D17" si="0">B4^0.5</f>
        <v>0.31622776601683794</v>
      </c>
    </row>
    <row r="5" spans="2:4">
      <c r="B5">
        <v>0.25</v>
      </c>
      <c r="C5">
        <v>1253</v>
      </c>
      <c r="D5">
        <f t="shared" si="0"/>
        <v>0.5</v>
      </c>
    </row>
    <row r="6" spans="2:4">
      <c r="B6">
        <v>0.5</v>
      </c>
      <c r="C6">
        <v>1262</v>
      </c>
      <c r="D6">
        <f t="shared" si="0"/>
        <v>0.70710678118654757</v>
      </c>
    </row>
    <row r="7" spans="2:4">
      <c r="B7">
        <v>1</v>
      </c>
      <c r="C7">
        <v>1270</v>
      </c>
      <c r="D7">
        <f t="shared" si="0"/>
        <v>1</v>
      </c>
    </row>
    <row r="8" spans="2:4">
      <c r="B8">
        <v>2</v>
      </c>
      <c r="C8">
        <v>1278</v>
      </c>
      <c r="D8">
        <f t="shared" si="0"/>
        <v>1.4142135623730951</v>
      </c>
    </row>
    <row r="9" spans="2:4">
      <c r="B9">
        <v>4</v>
      </c>
      <c r="C9">
        <v>1285</v>
      </c>
      <c r="D9">
        <f t="shared" si="0"/>
        <v>2</v>
      </c>
    </row>
    <row r="10" spans="2:4">
      <c r="B10">
        <v>8</v>
      </c>
      <c r="C10">
        <v>1292</v>
      </c>
      <c r="D10">
        <f t="shared" si="0"/>
        <v>2.8284271247461903</v>
      </c>
    </row>
    <row r="11" spans="2:4">
      <c r="B11">
        <v>15</v>
      </c>
      <c r="C11">
        <v>1300</v>
      </c>
      <c r="D11">
        <f t="shared" si="0"/>
        <v>3.872983346207417</v>
      </c>
    </row>
    <row r="12" spans="2:4">
      <c r="B12">
        <v>30</v>
      </c>
      <c r="C12">
        <v>1306</v>
      </c>
      <c r="D12">
        <f t="shared" si="0"/>
        <v>5.4772255750516612</v>
      </c>
    </row>
    <row r="13" spans="2:4">
      <c r="B13">
        <v>60</v>
      </c>
      <c r="C13">
        <v>1313</v>
      </c>
      <c r="D13">
        <f t="shared" si="0"/>
        <v>7.745966692414834</v>
      </c>
    </row>
    <row r="14" spans="2:4">
      <c r="B14">
        <v>120</v>
      </c>
      <c r="C14">
        <v>1318</v>
      </c>
      <c r="D14">
        <f t="shared" si="0"/>
        <v>10.954451150103322</v>
      </c>
    </row>
    <row r="15" spans="2:4">
      <c r="B15">
        <v>240</v>
      </c>
      <c r="C15">
        <v>1324</v>
      </c>
      <c r="D15">
        <f t="shared" si="0"/>
        <v>15.491933384829668</v>
      </c>
    </row>
    <row r="16" spans="2:4">
      <c r="B16">
        <v>480</v>
      </c>
      <c r="C16">
        <v>1332</v>
      </c>
      <c r="D16">
        <f t="shared" si="0"/>
        <v>21.908902300206645</v>
      </c>
    </row>
    <row r="17" spans="2:4">
      <c r="B17">
        <v>1452</v>
      </c>
      <c r="C17">
        <v>1339</v>
      </c>
      <c r="D17">
        <f t="shared" si="0"/>
        <v>38.105117766515299</v>
      </c>
    </row>
    <row r="20" spans="2:4">
      <c r="B20">
        <v>1222</v>
      </c>
      <c r="C20">
        <v>0</v>
      </c>
    </row>
    <row r="21" spans="2:4">
      <c r="B21">
        <v>1247</v>
      </c>
      <c r="C21">
        <v>0.31622776601683794</v>
      </c>
    </row>
    <row r="22" spans="2:4">
      <c r="B22">
        <v>1253</v>
      </c>
      <c r="C22">
        <v>0.5</v>
      </c>
    </row>
    <row r="23" spans="2:4">
      <c r="B23">
        <v>1262</v>
      </c>
      <c r="C23">
        <v>0.70710678118654757</v>
      </c>
    </row>
    <row r="24" spans="2:4">
      <c r="B24">
        <v>1270</v>
      </c>
      <c r="C24">
        <v>1</v>
      </c>
    </row>
    <row r="25" spans="2:4">
      <c r="B25">
        <v>1278</v>
      </c>
      <c r="C25">
        <v>1.4142135623730951</v>
      </c>
    </row>
    <row r="26" spans="2:4">
      <c r="B26">
        <v>1285</v>
      </c>
      <c r="C26">
        <v>2</v>
      </c>
    </row>
    <row r="27" spans="2:4">
      <c r="B27">
        <v>1292</v>
      </c>
      <c r="C27">
        <v>2.8284271247461903</v>
      </c>
    </row>
    <row r="28" spans="2:4">
      <c r="B28">
        <v>1300</v>
      </c>
      <c r="C28">
        <v>3.872983346207417</v>
      </c>
    </row>
    <row r="29" spans="2:4">
      <c r="B29">
        <v>1306</v>
      </c>
      <c r="C29">
        <v>5.4772255750516612</v>
      </c>
    </row>
    <row r="30" spans="2:4">
      <c r="B30">
        <v>1313</v>
      </c>
      <c r="C30">
        <v>7.745966692414834</v>
      </c>
    </row>
    <row r="31" spans="2:4">
      <c r="B31">
        <v>1318</v>
      </c>
      <c r="C31">
        <v>10.954451150103322</v>
      </c>
    </row>
    <row r="32" spans="2:4">
      <c r="B32">
        <v>1324</v>
      </c>
      <c r="C32">
        <v>15.491933384829668</v>
      </c>
    </row>
    <row r="33" spans="2:3">
      <c r="B33">
        <v>1332</v>
      </c>
      <c r="C33">
        <v>21.908902300206645</v>
      </c>
    </row>
    <row r="34" spans="2:3">
      <c r="B34">
        <v>1339</v>
      </c>
      <c r="C34">
        <v>38.105117766515299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2"/>
  <sheetViews>
    <sheetView topLeftCell="B4" zoomScale="85" zoomScaleNormal="85" workbookViewId="0">
      <selection activeCell="C17" sqref="C17"/>
    </sheetView>
  </sheetViews>
  <sheetFormatPr defaultRowHeight="15"/>
  <cols>
    <col min="2" max="2" width="10.85546875" customWidth="1"/>
    <col min="3" max="4" width="12.4257812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1478</v>
      </c>
      <c r="D3">
        <f>B3^0.5</f>
        <v>0</v>
      </c>
    </row>
    <row r="4" spans="2:4">
      <c r="B4">
        <v>0.1</v>
      </c>
      <c r="C4">
        <v>1502</v>
      </c>
      <c r="D4">
        <f t="shared" ref="D4:D17" si="0">B4^0.5</f>
        <v>0.31622776601683794</v>
      </c>
    </row>
    <row r="5" spans="2:4">
      <c r="B5">
        <v>0.25</v>
      </c>
      <c r="C5">
        <v>1511</v>
      </c>
      <c r="D5">
        <f t="shared" si="0"/>
        <v>0.5</v>
      </c>
    </row>
    <row r="6" spans="2:4">
      <c r="B6">
        <v>0.5</v>
      </c>
      <c r="C6">
        <v>1517</v>
      </c>
      <c r="D6">
        <f t="shared" si="0"/>
        <v>0.70710678118654757</v>
      </c>
    </row>
    <row r="7" spans="2:4">
      <c r="B7">
        <v>1</v>
      </c>
      <c r="C7">
        <v>1524</v>
      </c>
      <c r="D7">
        <f t="shared" si="0"/>
        <v>1</v>
      </c>
    </row>
    <row r="8" spans="2:4">
      <c r="B8">
        <v>2</v>
      </c>
      <c r="C8">
        <v>1533</v>
      </c>
      <c r="D8">
        <f t="shared" si="0"/>
        <v>1.4142135623730951</v>
      </c>
    </row>
    <row r="9" spans="2:4">
      <c r="B9">
        <v>4</v>
      </c>
      <c r="C9">
        <v>1540</v>
      </c>
      <c r="D9">
        <f t="shared" si="0"/>
        <v>2</v>
      </c>
    </row>
    <row r="10" spans="2:4">
      <c r="B10">
        <v>8</v>
      </c>
      <c r="C10">
        <v>1548</v>
      </c>
      <c r="D10">
        <f t="shared" si="0"/>
        <v>2.8284271247461903</v>
      </c>
    </row>
    <row r="11" spans="2:4">
      <c r="B11">
        <v>15</v>
      </c>
      <c r="C11">
        <v>1556</v>
      </c>
      <c r="D11">
        <f t="shared" si="0"/>
        <v>3.872983346207417</v>
      </c>
    </row>
    <row r="12" spans="2:4">
      <c r="B12">
        <v>30</v>
      </c>
      <c r="C12">
        <v>1563</v>
      </c>
      <c r="D12">
        <f t="shared" si="0"/>
        <v>5.4772255750516612</v>
      </c>
    </row>
    <row r="13" spans="2:4">
      <c r="B13">
        <v>60</v>
      </c>
      <c r="C13">
        <v>1577</v>
      </c>
      <c r="D13">
        <f t="shared" si="0"/>
        <v>7.745966692414834</v>
      </c>
    </row>
    <row r="14" spans="2:4">
      <c r="B14">
        <v>120</v>
      </c>
      <c r="C14">
        <v>1586</v>
      </c>
      <c r="D14">
        <f t="shared" si="0"/>
        <v>10.954451150103322</v>
      </c>
    </row>
    <row r="15" spans="2:4">
      <c r="B15">
        <v>240</v>
      </c>
      <c r="C15">
        <v>1588</v>
      </c>
      <c r="D15">
        <f t="shared" si="0"/>
        <v>15.491933384829668</v>
      </c>
    </row>
    <row r="16" spans="2:4">
      <c r="B16">
        <v>480</v>
      </c>
      <c r="C16">
        <v>1597</v>
      </c>
      <c r="D16">
        <f t="shared" si="0"/>
        <v>21.908902300206645</v>
      </c>
    </row>
    <row r="17" spans="2:4">
      <c r="B17">
        <v>1459</v>
      </c>
      <c r="C17">
        <v>1607</v>
      </c>
      <c r="D17">
        <f t="shared" si="0"/>
        <v>38.196858509568557</v>
      </c>
    </row>
    <row r="20" spans="2:4">
      <c r="B20">
        <v>1478</v>
      </c>
      <c r="C20">
        <v>0</v>
      </c>
    </row>
    <row r="21" spans="2:4">
      <c r="B21">
        <v>1502</v>
      </c>
      <c r="C21">
        <v>0.31622776601683794</v>
      </c>
    </row>
    <row r="22" spans="2:4">
      <c r="B22">
        <v>1511</v>
      </c>
      <c r="C22">
        <v>0.5</v>
      </c>
    </row>
    <row r="23" spans="2:4">
      <c r="B23">
        <v>1517</v>
      </c>
      <c r="C23">
        <v>0.70710678118654757</v>
      </c>
    </row>
    <row r="24" spans="2:4">
      <c r="B24">
        <v>1524</v>
      </c>
      <c r="C24">
        <v>1</v>
      </c>
    </row>
    <row r="25" spans="2:4">
      <c r="B25">
        <v>1533</v>
      </c>
      <c r="C25">
        <v>1.4142135623730951</v>
      </c>
    </row>
    <row r="26" spans="2:4">
      <c r="B26">
        <v>1540</v>
      </c>
      <c r="C26">
        <v>2</v>
      </c>
    </row>
    <row r="27" spans="2:4">
      <c r="B27">
        <v>1548</v>
      </c>
      <c r="C27">
        <v>2.8284271247461903</v>
      </c>
    </row>
    <row r="28" spans="2:4">
      <c r="B28">
        <v>1556</v>
      </c>
      <c r="C28">
        <v>3.872983346207417</v>
      </c>
    </row>
    <row r="29" spans="2:4">
      <c r="B29">
        <v>1577</v>
      </c>
      <c r="C29">
        <v>7.745966692414834</v>
      </c>
    </row>
    <row r="30" spans="2:4">
      <c r="B30">
        <v>1586</v>
      </c>
      <c r="C30">
        <v>10.954451150103322</v>
      </c>
    </row>
    <row r="31" spans="2:4">
      <c r="B31">
        <v>1597</v>
      </c>
      <c r="C31">
        <v>21.908902300206645</v>
      </c>
    </row>
    <row r="32" spans="2:4">
      <c r="B32">
        <v>1607</v>
      </c>
      <c r="C32">
        <v>38.196858509568557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32"/>
  <sheetViews>
    <sheetView topLeftCell="A2" zoomScale="70" zoomScaleNormal="70" workbookViewId="0">
      <selection activeCell="C17" sqref="C17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1737</v>
      </c>
      <c r="D3">
        <f>B3^0.5</f>
        <v>0</v>
      </c>
    </row>
    <row r="4" spans="2:4">
      <c r="B4">
        <v>0.1</v>
      </c>
      <c r="C4">
        <v>1764</v>
      </c>
      <c r="D4">
        <f t="shared" ref="D4:D17" si="0">B4^0.5</f>
        <v>0.31622776601683794</v>
      </c>
    </row>
    <row r="5" spans="2:4">
      <c r="B5">
        <v>0.25</v>
      </c>
      <c r="C5">
        <v>1778</v>
      </c>
      <c r="D5">
        <f t="shared" si="0"/>
        <v>0.5</v>
      </c>
    </row>
    <row r="6" spans="2:4">
      <c r="B6">
        <v>0.5</v>
      </c>
      <c r="C6">
        <v>1791</v>
      </c>
      <c r="D6">
        <f t="shared" si="0"/>
        <v>0.70710678118654757</v>
      </c>
    </row>
    <row r="7" spans="2:4">
      <c r="B7">
        <v>1</v>
      </c>
      <c r="C7">
        <v>1800</v>
      </c>
      <c r="D7">
        <f t="shared" si="0"/>
        <v>1</v>
      </c>
    </row>
    <row r="8" spans="2:4">
      <c r="B8">
        <v>2</v>
      </c>
      <c r="C8">
        <v>1812</v>
      </c>
      <c r="D8">
        <f t="shared" si="0"/>
        <v>1.4142135623730951</v>
      </c>
    </row>
    <row r="9" spans="2:4">
      <c r="B9">
        <v>4</v>
      </c>
      <c r="C9">
        <v>1821</v>
      </c>
      <c r="D9">
        <f t="shared" si="0"/>
        <v>2</v>
      </c>
    </row>
    <row r="10" spans="2:4">
      <c r="B10">
        <v>8</v>
      </c>
      <c r="C10">
        <v>1831</v>
      </c>
      <c r="D10">
        <f t="shared" si="0"/>
        <v>2.8284271247461903</v>
      </c>
    </row>
    <row r="11" spans="2:4">
      <c r="B11">
        <v>15</v>
      </c>
      <c r="C11">
        <v>1840</v>
      </c>
      <c r="D11">
        <f t="shared" si="0"/>
        <v>3.872983346207417</v>
      </c>
    </row>
    <row r="12" spans="2:4">
      <c r="B12">
        <v>30</v>
      </c>
      <c r="C12">
        <v>1842</v>
      </c>
      <c r="D12">
        <f t="shared" si="0"/>
        <v>5.4772255750516612</v>
      </c>
    </row>
    <row r="13" spans="2:4">
      <c r="B13">
        <v>60</v>
      </c>
      <c r="C13">
        <v>1857</v>
      </c>
      <c r="D13">
        <f t="shared" si="0"/>
        <v>7.745966692414834</v>
      </c>
    </row>
    <row r="14" spans="2:4">
      <c r="B14">
        <v>120</v>
      </c>
      <c r="C14">
        <v>1862</v>
      </c>
      <c r="D14">
        <f t="shared" si="0"/>
        <v>10.954451150103322</v>
      </c>
    </row>
    <row r="15" spans="2:4">
      <c r="B15">
        <v>240</v>
      </c>
      <c r="C15">
        <v>1868</v>
      </c>
      <c r="D15">
        <f t="shared" si="0"/>
        <v>15.491933384829668</v>
      </c>
    </row>
    <row r="16" spans="2:4">
      <c r="B16">
        <v>480</v>
      </c>
      <c r="C16">
        <v>1877</v>
      </c>
      <c r="D16">
        <f t="shared" si="0"/>
        <v>21.908902300206645</v>
      </c>
    </row>
    <row r="17" spans="2:4">
      <c r="B17">
        <v>1418</v>
      </c>
      <c r="C17">
        <v>1884</v>
      </c>
      <c r="D17">
        <f t="shared" si="0"/>
        <v>37.656340767525464</v>
      </c>
    </row>
    <row r="19" spans="2:4">
      <c r="B19">
        <v>1737</v>
      </c>
      <c r="C19">
        <v>0</v>
      </c>
    </row>
    <row r="20" spans="2:4">
      <c r="B20">
        <v>1764</v>
      </c>
      <c r="C20">
        <v>0.31622776601683794</v>
      </c>
    </row>
    <row r="21" spans="2:4">
      <c r="B21">
        <v>1778</v>
      </c>
      <c r="C21">
        <v>0.5</v>
      </c>
    </row>
    <row r="22" spans="2:4">
      <c r="B22">
        <v>1791</v>
      </c>
      <c r="C22">
        <v>0.70710678118654757</v>
      </c>
    </row>
    <row r="23" spans="2:4">
      <c r="B23">
        <v>1800</v>
      </c>
      <c r="C23">
        <v>1</v>
      </c>
    </row>
    <row r="24" spans="2:4">
      <c r="B24">
        <v>1812</v>
      </c>
      <c r="C24">
        <v>1.4142135623730951</v>
      </c>
    </row>
    <row r="25" spans="2:4">
      <c r="B25">
        <v>1821</v>
      </c>
      <c r="C25">
        <v>2</v>
      </c>
    </row>
    <row r="26" spans="2:4">
      <c r="B26">
        <v>1831</v>
      </c>
      <c r="C26">
        <v>2.8284271247461903</v>
      </c>
    </row>
    <row r="27" spans="2:4">
      <c r="B27">
        <v>1840</v>
      </c>
      <c r="C27">
        <v>3.872983346207417</v>
      </c>
    </row>
    <row r="28" spans="2:4">
      <c r="B28">
        <v>1857</v>
      </c>
      <c r="C28">
        <v>7.745966692414834</v>
      </c>
    </row>
    <row r="29" spans="2:4">
      <c r="B29">
        <v>1862</v>
      </c>
      <c r="C29">
        <v>10.954451150103322</v>
      </c>
    </row>
    <row r="30" spans="2:4">
      <c r="B30">
        <v>1868</v>
      </c>
      <c r="C30">
        <v>15.491933384829668</v>
      </c>
    </row>
    <row r="31" spans="2:4">
      <c r="B31">
        <v>1877</v>
      </c>
      <c r="C31">
        <v>21.908902300206645</v>
      </c>
    </row>
    <row r="32" spans="2:4">
      <c r="B32">
        <v>1884</v>
      </c>
      <c r="C32">
        <v>37.656340767525464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topLeftCell="A2" zoomScale="70" zoomScaleNormal="70" workbookViewId="0">
      <selection activeCell="A22" sqref="A22:B22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2042</v>
      </c>
      <c r="D3">
        <f>B3^0.5</f>
        <v>0</v>
      </c>
    </row>
    <row r="4" spans="2:4">
      <c r="B4">
        <v>0.1</v>
      </c>
      <c r="C4">
        <v>2070</v>
      </c>
      <c r="D4">
        <f t="shared" ref="D4:D18" si="0">B4^0.5</f>
        <v>0.31622776601683794</v>
      </c>
    </row>
    <row r="5" spans="2:4">
      <c r="B5">
        <v>0.25</v>
      </c>
      <c r="C5">
        <v>2082</v>
      </c>
      <c r="D5">
        <f t="shared" si="0"/>
        <v>0.5</v>
      </c>
    </row>
    <row r="6" spans="2:4">
      <c r="B6">
        <v>0.5</v>
      </c>
      <c r="C6">
        <v>2090</v>
      </c>
      <c r="D6">
        <f t="shared" si="0"/>
        <v>0.70710678118654757</v>
      </c>
    </row>
    <row r="7" spans="2:4">
      <c r="B7">
        <v>1</v>
      </c>
      <c r="C7">
        <v>2100</v>
      </c>
      <c r="D7">
        <f t="shared" si="0"/>
        <v>1</v>
      </c>
    </row>
    <row r="8" spans="2:4">
      <c r="B8">
        <v>2</v>
      </c>
      <c r="C8">
        <v>2107</v>
      </c>
      <c r="D8">
        <f t="shared" si="0"/>
        <v>1.4142135623730951</v>
      </c>
    </row>
    <row r="9" spans="2:4">
      <c r="B9">
        <v>4</v>
      </c>
      <c r="C9">
        <v>2123</v>
      </c>
      <c r="D9">
        <f t="shared" si="0"/>
        <v>2</v>
      </c>
    </row>
    <row r="10" spans="2:4">
      <c r="B10">
        <v>8</v>
      </c>
      <c r="C10">
        <v>2131</v>
      </c>
      <c r="D10">
        <f t="shared" si="0"/>
        <v>2.8284271247461903</v>
      </c>
    </row>
    <row r="11" spans="2:4">
      <c r="B11">
        <v>15</v>
      </c>
      <c r="C11">
        <v>2133</v>
      </c>
      <c r="D11">
        <f t="shared" si="0"/>
        <v>3.872983346207417</v>
      </c>
    </row>
    <row r="12" spans="2:4">
      <c r="B12">
        <v>30</v>
      </c>
      <c r="C12">
        <v>2141</v>
      </c>
      <c r="D12">
        <f t="shared" si="0"/>
        <v>5.4772255750516612</v>
      </c>
    </row>
    <row r="13" spans="2:4">
      <c r="B13">
        <v>60</v>
      </c>
      <c r="C13">
        <v>2147</v>
      </c>
      <c r="D13">
        <f t="shared" si="0"/>
        <v>7.745966692414834</v>
      </c>
    </row>
    <row r="14" spans="2:4">
      <c r="B14">
        <v>120</v>
      </c>
      <c r="C14">
        <v>2155</v>
      </c>
      <c r="D14">
        <f t="shared" si="0"/>
        <v>10.954451150103322</v>
      </c>
    </row>
    <row r="15" spans="2:4">
      <c r="B15">
        <v>240</v>
      </c>
      <c r="C15">
        <v>2162</v>
      </c>
      <c r="D15">
        <f t="shared" si="0"/>
        <v>15.491933384829668</v>
      </c>
    </row>
    <row r="16" spans="2:4">
      <c r="B16">
        <v>480</v>
      </c>
      <c r="C16">
        <v>2172</v>
      </c>
      <c r="D16">
        <f t="shared" si="0"/>
        <v>21.908902300206645</v>
      </c>
    </row>
    <row r="17" spans="1:4">
      <c r="B17">
        <v>1424</v>
      </c>
      <c r="C17">
        <v>2184</v>
      </c>
      <c r="D17">
        <f t="shared" si="0"/>
        <v>37.735924528226413</v>
      </c>
    </row>
    <row r="18" spans="1:4">
      <c r="B18">
        <v>2814</v>
      </c>
      <c r="C18">
        <v>2190</v>
      </c>
      <c r="D18">
        <f t="shared" si="0"/>
        <v>53.047148839499378</v>
      </c>
    </row>
    <row r="21" spans="1:4">
      <c r="A21">
        <v>2042</v>
      </c>
      <c r="B21">
        <v>0</v>
      </c>
    </row>
    <row r="22" spans="1:4">
      <c r="A22">
        <v>2100</v>
      </c>
      <c r="B22">
        <v>1</v>
      </c>
    </row>
    <row r="23" spans="1:4">
      <c r="A23">
        <v>2133</v>
      </c>
      <c r="B23">
        <v>3.872983346207417</v>
      </c>
    </row>
    <row r="24" spans="1:4">
      <c r="A24">
        <v>2155</v>
      </c>
      <c r="B24">
        <v>10.954451150103322</v>
      </c>
    </row>
    <row r="25" spans="1:4">
      <c r="A25">
        <v>2172</v>
      </c>
      <c r="B25">
        <v>21.908902300206645</v>
      </c>
    </row>
    <row r="26" spans="1:4">
      <c r="A26">
        <v>2184</v>
      </c>
      <c r="B26">
        <v>37.735924528226413</v>
      </c>
    </row>
    <row r="27" spans="1:4">
      <c r="A27">
        <v>2190</v>
      </c>
      <c r="B27">
        <v>53.047148839499378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12</vt:i4>
      </vt:variant>
    </vt:vector>
  </HeadingPairs>
  <TitlesOfParts>
    <vt:vector size="18" baseType="lpstr">
      <vt:lpstr>25 kPa</vt:lpstr>
      <vt:lpstr>50 kPa</vt:lpstr>
      <vt:lpstr>100 kPa</vt:lpstr>
      <vt:lpstr>200 kPa</vt:lpstr>
      <vt:lpstr>400 kPa</vt:lpstr>
      <vt:lpstr>800 kPa</vt:lpstr>
      <vt:lpstr>25 rt</vt:lpstr>
      <vt:lpstr>25 log t</vt:lpstr>
      <vt:lpstr>50 rt</vt:lpstr>
      <vt:lpstr>50 log t</vt:lpstr>
      <vt:lpstr>100 rt</vt:lpstr>
      <vt:lpstr>100 log t</vt:lpstr>
      <vt:lpstr>200 rt</vt:lpstr>
      <vt:lpstr>200 log t</vt:lpstr>
      <vt:lpstr>400 rt</vt:lpstr>
      <vt:lpstr>400 log t</vt:lpstr>
      <vt:lpstr>800 rt</vt:lpstr>
      <vt:lpstr>800 log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2015-05-21T16:51:15Z</cp:lastPrinted>
  <dcterms:created xsi:type="dcterms:W3CDTF">2013-06-12T17:37:54Z</dcterms:created>
  <dcterms:modified xsi:type="dcterms:W3CDTF">2015-05-26T18:35:52Z</dcterms:modified>
</cp:coreProperties>
</file>